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0" windowWidth="15240" windowHeight="7755" activeTab="1"/>
  </bookViews>
  <sheets>
    <sheet name="VCQL" sheetId="9" r:id="rId1"/>
    <sheet name="NHAN VIEN" sheetId="10" r:id="rId2"/>
    <sheet name="Tong hop" sheetId="13" r:id="rId3"/>
  </sheets>
  <definedNames>
    <definedName name="_xlnm.Print_Titles" localSheetId="1">'NHAN VIEN'!$11:$12</definedName>
    <definedName name="_xlnm.Print_Titles" localSheetId="0">VCQL!$12:$13</definedName>
  </definedNames>
  <calcPr calcId="144525"/>
  <fileRecoveryPr autoRecover="0"/>
</workbook>
</file>

<file path=xl/calcChain.xml><?xml version="1.0" encoding="utf-8"?>
<calcChain xmlns="http://schemas.openxmlformats.org/spreadsheetml/2006/main">
  <c r="E65" i="9" l="1"/>
  <c r="C65" i="9"/>
  <c r="E52" i="10"/>
  <c r="E49" i="10"/>
  <c r="E48" i="10"/>
  <c r="E42" i="10"/>
  <c r="E39" i="10"/>
  <c r="E34" i="10"/>
  <c r="E28" i="10"/>
  <c r="E21" i="10"/>
  <c r="E20" i="10" s="1"/>
  <c r="E17" i="10"/>
  <c r="E14" i="10"/>
  <c r="E13" i="10"/>
  <c r="E56" i="9"/>
  <c r="E55" i="9" s="1"/>
  <c r="E49" i="9"/>
  <c r="E44" i="9"/>
  <c r="E38" i="9"/>
  <c r="E32" i="9"/>
  <c r="E27" i="9"/>
  <c r="E22" i="9"/>
  <c r="E18" i="9"/>
  <c r="E15" i="9"/>
  <c r="E14" i="9" s="1"/>
  <c r="C59" i="9"/>
  <c r="C55" i="9" s="1"/>
  <c r="C49" i="9"/>
  <c r="C44" i="9"/>
  <c r="C38" i="9"/>
  <c r="C32" i="9"/>
  <c r="C27" i="9"/>
  <c r="C22" i="9"/>
  <c r="C18" i="9"/>
  <c r="C15" i="9"/>
  <c r="B38" i="9"/>
  <c r="B44" i="9"/>
  <c r="B59" i="9"/>
  <c r="B56" i="9"/>
  <c r="B49" i="9"/>
  <c r="C17" i="10"/>
  <c r="C21" i="10"/>
  <c r="C28" i="10"/>
  <c r="C34" i="10"/>
  <c r="C39" i="10"/>
  <c r="C42" i="10"/>
  <c r="C49" i="10"/>
  <c r="C52" i="10"/>
  <c r="B52" i="10"/>
  <c r="B34" i="10"/>
  <c r="B28" i="10"/>
  <c r="B21" i="10"/>
  <c r="B32" i="9"/>
  <c r="B42" i="10"/>
  <c r="C14" i="10"/>
  <c r="B49" i="10"/>
  <c r="B48" i="10"/>
  <c r="B39" i="10"/>
  <c r="B17" i="10"/>
  <c r="B14" i="10"/>
  <c r="B27" i="9"/>
  <c r="B22" i="9"/>
  <c r="B21" i="9"/>
  <c r="B18" i="9"/>
  <c r="B15" i="9"/>
  <c r="B14" i="9"/>
  <c r="B55" i="9"/>
  <c r="B13" i="10"/>
  <c r="B63" i="9"/>
  <c r="B20" i="10"/>
  <c r="B56" i="10"/>
  <c r="C13" i="10" l="1"/>
  <c r="E56" i="10"/>
  <c r="E57" i="10" s="1"/>
  <c r="E58" i="10" s="1"/>
  <c r="C48" i="10"/>
  <c r="C20" i="10"/>
  <c r="C14" i="9"/>
  <c r="E21" i="9"/>
  <c r="E63" i="9" s="1"/>
  <c r="E64" i="9" s="1"/>
  <c r="C21" i="9"/>
  <c r="C56" i="10" l="1"/>
  <c r="C57" i="10" s="1"/>
  <c r="C58" i="10" s="1"/>
  <c r="C63" i="9"/>
  <c r="C64" i="9" s="1"/>
</calcChain>
</file>

<file path=xl/sharedStrings.xml><?xml version="1.0" encoding="utf-8"?>
<sst xmlns="http://schemas.openxmlformats.org/spreadsheetml/2006/main" count="222" uniqueCount="187">
  <si>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</si>
  <si>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</si>
  <si>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</si>
  <si>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</si>
  <si>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</si>
  <si>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</si>
  <si>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</si>
  <si>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</si>
  <si>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</si>
  <si>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</si>
  <si>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</si>
  <si>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</si>
  <si>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</si>
  <si>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</si>
  <si>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</si>
  <si>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r>
      <t>- Tiêu chuẩn 2:</t>
    </r>
    <r>
      <rPr>
        <sz val="13"/>
        <color indexed="8"/>
        <rFont val="Times New Roman"/>
        <family val="1"/>
      </rPr>
      <t xml:space="preserve"> Trình độ ngoại ngữ, tin học</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</si>
  <si>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</si>
  <si>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</si>
  <si>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r>
      <t>- Tiêu chuẩn 1:</t>
    </r>
    <r>
      <rPr>
        <sz val="13"/>
        <color indexed="8"/>
        <rFont val="Times New Roman"/>
        <family val="1"/>
      </rPr>
      <t xml:space="preserve"> Học tập, bồi dưỡng nâng cao</t>
    </r>
  </si>
  <si>
    <r>
      <t xml:space="preserve">           Họ và tên:   </t>
    </r>
    <r>
      <rPr>
        <b/>
        <i/>
        <sz val="14"/>
        <color indexed="10"/>
        <rFont val="Times New Roman"/>
        <family val="1"/>
      </rPr>
      <t>(Chữ in hoa)</t>
    </r>
  </si>
  <si>
    <t xml:space="preserve">           Đơn vị:  </t>
  </si>
  <si>
    <r>
      <t xml:space="preserve">           Trình độ chuyên môn: </t>
    </r>
    <r>
      <rPr>
        <b/>
        <i/>
        <sz val="14"/>
        <color indexed="10"/>
        <rFont val="Times New Roman"/>
        <family val="1"/>
      </rPr>
      <t>(Theo CDNN đang hưởng)</t>
    </r>
  </si>
  <si>
    <r>
      <t xml:space="preserve">           Chức danh nghề nghiệp (CDNN): (</t>
    </r>
    <r>
      <rPr>
        <b/>
        <i/>
        <sz val="14"/>
        <color indexed="10"/>
        <rFont val="Times New Roman"/>
        <family val="1"/>
      </rPr>
      <t>VD: Chuyên viên 01.003; Cán sự 01.004</t>
    </r>
    <r>
      <rPr>
        <sz val="14"/>
        <color indexed="8"/>
        <rFont val="Times New Roman"/>
        <family val="1"/>
      </rPr>
      <t>)</t>
    </r>
  </si>
  <si>
    <t xml:space="preserve">           Nhiệm vụ được phân công:  </t>
  </si>
  <si>
    <t>Thống kê văn bằng chuyên môn theo CDNN</t>
  </si>
  <si>
    <t>Thống kê văn bằng, chứng chỉ Tin học được cấp</t>
  </si>
  <si>
    <t>Thống kê văn bằng, chứng chỉ Ngoại ngữ được cấp</t>
  </si>
  <si>
    <t xml:space="preserve"> Ths QLGD/Chứng chỉ………</t>
  </si>
  <si>
    <t>Chứng chỉ………</t>
  </si>
  <si>
    <t>Tỷ lệ tín nhiệm ……</t>
  </si>
  <si>
    <t>Lịch cá nhân trên Egov (Nghiệp vụ chung/lịch cá nhân)</t>
  </si>
  <si>
    <t>……/tổng số CB-NV đạt danh hiệu chiến sĩ thi đua cơ sở</t>
  </si>
  <si>
    <t>Gửi P.TC-HC-TH bản sao.</t>
  </si>
  <si>
    <t>Nhân viên tự đánh giá xếp loại</t>
  </si>
  <si>
    <t>Tiêu chí 1: Năng lực chuyên môn</t>
  </si>
  <si>
    <r>
      <t>2.</t>
    </r>
    <r>
      <rPr>
        <sz val="7"/>
        <color indexed="8"/>
        <rFont val="Times New Roman"/>
        <family val="1"/>
      </rPr>
      <t xml:space="preserve">   </t>
    </r>
    <r>
      <rPr>
        <sz val="13"/>
        <color indexed="8"/>
        <rFont val="Times New Roman"/>
        <family val="1"/>
      </rPr>
      <t>Có trình độ lý luận chính trị sơ cấp trở lên.</t>
    </r>
  </si>
  <si>
    <r>
      <t>1.</t>
    </r>
    <r>
      <rPr>
        <sz val="7"/>
        <color indexed="8"/>
        <rFont val="Times New Roman"/>
        <family val="1"/>
      </rPr>
      <t xml:space="preserve">   </t>
    </r>
    <r>
      <rPr>
        <sz val="13"/>
        <color indexed="8"/>
        <rFont val="Times New Roman"/>
        <family val="1"/>
      </rPr>
      <t>Trình độ ngoại ngữ (Theo quy định tại Thông tư số 01/2014/TT-BGDĐT ngày 24/01/2014 của Bộ Giáo dục và Đào tạo ban hành Khung năng lực ngoại ngữ 6 bậc dùng cho Việt Nam hoặc tương đương trở lên)
-  Đối vối nhân viên ngạch Chuyên viên và tương đương: Có trình độ ngoại ngữ Bậc 2 (A2) hoặc tương đương trở lên.
-  Đối với nhân viên ngạch Cán sự và tương đương: Có trình độ ngoại ngữ Bậc 1 (A1) hoặc tương đương trở lên</t>
    </r>
  </si>
  <si>
    <t>2.   Có trình độ tin học đạt chuẩn kỹ năng sử dụng công nghệ thông tin cơ bản theo quy định tại Thông tư 03/2014/TT-BTTTT ngày 11/3/2014 của Bộ Thông tin và Truyền thông quy định Chuẩn kỹ năng sử dụng công nghệ thông tin hoặc tương đương trở lên</t>
  </si>
  <si>
    <t>Tiêu chí 2 Năng lực nghiệp vụ</t>
  </si>
  <si>
    <r>
      <t>- Tiêu chuẩn 1:</t>
    </r>
    <r>
      <rPr>
        <sz val="13"/>
        <color indexed="8"/>
        <rFont val="Times New Roman"/>
        <family val="1"/>
      </rPr>
      <t xml:space="preserve"> Năng lực thực hiện công việc</t>
    </r>
  </si>
  <si>
    <r>
      <t>1.</t>
    </r>
    <r>
      <rPr>
        <sz val="7"/>
        <color indexed="8"/>
        <rFont val="Times New Roman"/>
        <family val="1"/>
      </rPr>
      <t xml:space="preserve">   </t>
    </r>
    <r>
      <rPr>
        <sz val="13"/>
        <color indexed="8"/>
        <rFont val="Times New Roman"/>
        <family val="1"/>
      </rPr>
      <t>Có chứng chỉ bồi dưỡng nghiệp vụ phù hợp với vị trí đảm nhiệm (C/c Chuyên viên, Cán sự, Kế toán viên, bồi dưỡng nghiệp vụ hành chính, thư viện, kỹ thuật viên….)</t>
    </r>
  </si>
  <si>
    <r>
      <t>- Tiêu chuẩn 2:</t>
    </r>
    <r>
      <rPr>
        <sz val="13"/>
        <color indexed="8"/>
        <rFont val="Times New Roman"/>
        <family val="1"/>
      </rPr>
      <t xml:space="preserve"> Ý thức chấp hành kỷ luật</t>
    </r>
  </si>
  <si>
    <r>
      <t>- Tiêu chuẩn 3:</t>
    </r>
    <r>
      <rPr>
        <sz val="13"/>
        <color indexed="8"/>
        <rFont val="Times New Roman"/>
        <family val="1"/>
      </rPr>
      <t xml:space="preserve"> Tác phong làm việc</t>
    </r>
  </si>
  <si>
    <r>
      <t>- Tiêu chuẩn 4:</t>
    </r>
    <r>
      <rPr>
        <sz val="13"/>
        <color indexed="8"/>
        <rFont val="Times New Roman"/>
        <family val="1"/>
      </rPr>
      <t xml:space="preserve"> Kỹ năng thực hiện công việc</t>
    </r>
  </si>
  <si>
    <r>
      <t>- Tiêu chuẩn 5:</t>
    </r>
    <r>
      <rPr>
        <sz val="13"/>
        <color indexed="8"/>
        <rFont val="Times New Roman"/>
        <family val="1"/>
      </rPr>
      <t xml:space="preserve"> Hoạt động xã hội</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</si>
  <si>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 điểm); Từ 50% đến dưới 80% (1 điểm); Dưới 50% (0 điểm).</t>
    </r>
  </si>
  <si>
    <t>Tiêu chí 3: Năng lực phát triển nghề nghiệp</t>
  </si>
  <si>
    <r>
      <t>- Tiêu chuẩn 2:</t>
    </r>
    <r>
      <rPr>
        <sz val="13"/>
        <color indexed="8"/>
        <rFont val="Times New Roman"/>
        <family val="1"/>
      </rPr>
      <t xml:space="preserve"> Đổi mới sáng tạo trong công tác</t>
    </r>
  </si>
  <si>
    <r>
      <t>2.</t>
    </r>
    <r>
      <rPr>
        <sz val="7"/>
        <color indexed="8"/>
        <rFont val="Times New Roman"/>
        <family val="1"/>
      </rPr>
      <t xml:space="preserve">   </t>
    </r>
    <r>
      <rPr>
        <sz val="13"/>
        <color indexed="8"/>
        <rFont val="Times New Roman"/>
        <family val="1"/>
      </rPr>
      <t>Có bài viết sáng kiến được Hội đồng đánh giá khá trở lên (2 điểm); Đạt (1 điểm).</t>
    </r>
  </si>
  <si>
    <t>Biên bản họp đơn vị</t>
  </si>
  <si>
    <t xml:space="preserve">Tổng hợp nội dung báo cáo </t>
  </si>
  <si>
    <t>Cá nhân tham gia đóng góp …….hoạt động/tổng số hoạt động, phong trào của Trường</t>
  </si>
  <si>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Tư duy, sáng tạo, chủ động và hoạt động độc lập.         </t>
    </r>
  </si>
  <si>
    <r>
      <t>3.</t>
    </r>
    <r>
      <rPr>
        <sz val="13"/>
        <color indexed="8"/>
        <rFont val="Times New Roman"/>
        <family val="1"/>
      </rPr>
      <t> Có lập lịch làm việc cá nhân trên egov và gán quyền xem cho CB, NV trong đơn vị</t>
    </r>
  </si>
  <si>
    <r>
      <t>2.</t>
    </r>
    <r>
      <rPr>
        <sz val="7"/>
        <rFont val="Times New Roman"/>
        <family val="1"/>
      </rPr>
      <t xml:space="preserve">   </t>
    </r>
    <r>
      <rPr>
        <sz val="13"/>
        <rFont val="Times New Roman"/>
        <family val="1"/>
      </rPr>
      <t>Thực hiện yêu cầu của CBQL về việc lập kế hoạch, tổng hợp báo cáo, thống kê ghi chép tiến độ hoàn thành nội dung công tác đang đảm nhiệm: Thực hiện báo cáo, ghi chép đầy đủ dưới dạng file/văn bản giấy (2đ); Thực hiện báo cáo, ghi chép không thường xuyên (1đ); Không báo cáo, ghi chép (0đ)</t>
    </r>
  </si>
  <si>
    <r>
      <t>5.</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</si>
  <si>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</si>
  <si>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r>
      <t>2.</t>
    </r>
    <r>
      <rPr>
        <sz val="7"/>
        <color indexed="8"/>
        <rFont val="Times New Roman"/>
        <family val="1"/>
      </rPr>
      <t xml:space="preserve">   </t>
    </r>
    <r>
      <rPr>
        <sz val="13"/>
        <color indexed="8"/>
        <rFont val="Times New Roman"/>
        <family val="1"/>
      </rPr>
      <t>Tham gia các hoạt động, phong trào đoàn thể từ 50% trở lên (2 điểm); Dưới 50% (1 điểm); Không tham gia (0 điểm).</t>
    </r>
  </si>
  <si>
    <r>
      <t>1.</t>
    </r>
    <r>
      <rPr>
        <sz val="7"/>
        <color indexed="8"/>
        <rFont val="Times New Roman"/>
        <family val="1"/>
      </rPr>
      <t xml:space="preserve">   </t>
    </r>
    <r>
      <rPr>
        <sz val="13"/>
        <color indexed="8"/>
        <rFont val="Times New Roman"/>
        <family val="1"/>
      </rPr>
      <t>Tích cực đóng góp ý kiến xây dựng công tác chuyên môn, nghiệp vụ trong đơn vị</t>
    </r>
  </si>
  <si>
    <t>5. Đơn vị được bình chọn 2 danh hiệu  "Học tập và làm theo gương đạo đức Hồ Chí Minh" "Gương điển hình dân vận khéo" (2đ); 1 trong 2 danh hiệu (1đ); Không đạt (0đ)</t>
  </si>
  <si>
    <r>
      <t>1.</t>
    </r>
    <r>
      <rPr>
        <sz val="7"/>
        <color indexed="8"/>
        <rFont val="Times New Roman"/>
        <family val="1"/>
      </rPr>
      <t xml:space="preserve">   </t>
    </r>
    <r>
      <rPr>
        <sz val="13"/>
        <color indexed="8"/>
        <rFont val="Times New Roman"/>
        <family val="1"/>
      </rPr>
      <t xml:space="preserve">Có bằng tốt nghiệp phù hợp với vị trí công tác đảm nhiệm theo quy định. </t>
    </r>
  </si>
  <si>
    <r>
      <t>4.</t>
    </r>
    <r>
      <rPr>
        <sz val="7"/>
        <rFont val="Times New Roman"/>
        <family val="1"/>
      </rPr>
      <t xml:space="preserve">   </t>
    </r>
    <r>
      <rPr>
        <sz val="13"/>
        <rFont val="Times New Roman"/>
        <family val="1"/>
      </rPr>
      <t>Tham gia thi đấu trong hội thao, hội thi cấp trường trở lên (2 điểm); Tham gia với tư cách cổ vũ (1 điểm); Không tham gia (0 điểm)</t>
    </r>
  </si>
  <si>
    <r>
      <t>1.</t>
    </r>
    <r>
      <rPr>
        <sz val="7"/>
        <color indexed="8"/>
        <rFont val="Times New Roman"/>
        <family val="1"/>
      </rPr>
      <t xml:space="preserve">   </t>
    </r>
    <r>
      <rPr>
        <sz val="13"/>
        <color indexed="8"/>
        <rFont val="Times New Roman"/>
        <family val="1"/>
      </rPr>
      <t>Hồ sơ công việc của cá nhân: Bàn làm việc ngăn nắp; sắp xếp lưu trữ hồ sơ nơi làm việc gọn gàng; chuyển hồ sơ do cá nhân phụ trách về lưu trữ trường đúng qui định. Đạt 3 nội dung (2đ), đạt 2 nội dung (1đ), đạt 1 nội dung (0đ)</t>
    </r>
  </si>
  <si>
    <r>
      <t>2.</t>
    </r>
    <r>
      <rPr>
        <sz val="13"/>
        <rFont val="Times New Roman"/>
        <family val="1"/>
      </rPr>
      <t xml:space="preserve"> Sử dụng tốt máy móc thiết bị công nghệ phục vụ công tác chuyên môn (VD: máy vi tính đối với nhân viên văn phòng; thiết bị/công cụ đối với nhân viên kỹ thuật….).</t>
    </r>
  </si>
  <si>
    <t>5. Đạt danh hiệu Công đoàn viên xuất sắc</t>
  </si>
  <si>
    <t>3. Đạt CSTĐ cơ sở trở lên hoặc bằng khen/giấy khen cấp ngành trở lên (2 điểm), đạt LĐTT hoặc bằng khen/giấy khen cấp trường (1 điểm)</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</si>
  <si>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</si>
  <si>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</si>
  <si>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</si>
  <si>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</si>
  <si>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</si>
  <si>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</si>
  <si>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</si>
  <si>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</si>
  <si>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</si>
  <si>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</si>
  <si>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</si>
  <si>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</si>
  <si>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</si>
  <si>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4.</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</si>
  <si>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</si>
  <si>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t>Stt</t>
  </si>
  <si>
    <t>Họ và tên VCQL-NV</t>
  </si>
  <si>
    <t>Chức danh, chức vụ</t>
  </si>
  <si>
    <t>Tự đánh giá, xếp loại của VCQL-NV</t>
  </si>
  <si>
    <t>Đánh giá, xếp loại của đơn vị</t>
  </si>
  <si>
    <r>
      <t xml:space="preserve">Ghi chú
</t>
    </r>
    <r>
      <rPr>
        <i/>
        <sz val="13"/>
        <color indexed="8"/>
        <rFont val="Times New Roman"/>
        <family val="1"/>
      </rPr>
      <t>(Ghi rõ cá nhân không đạt ở điểm nào (nếu có))</t>
    </r>
  </si>
  <si>
    <t>VCQL</t>
  </si>
  <si>
    <t>Nhân viên</t>
  </si>
  <si>
    <t>NV LĐPT</t>
  </si>
  <si>
    <t>Điểm quy đổi</t>
  </si>
  <si>
    <t>01</t>
  </si>
  <si>
    <t>02</t>
  </si>
  <si>
    <t>03</t>
  </si>
  <si>
    <t>04</t>
  </si>
  <si>
    <t>05</t>
  </si>
  <si>
    <t>06</t>
  </si>
  <si>
    <t>Người lập bảng</t>
  </si>
  <si>
    <r>
      <t xml:space="preserve">TRƯỜNG CAO ĐẲNG LÝ TỰ TRỌNG
THÀNH PHỐ HỒ CHÍ MINH
</t>
    </r>
    <r>
      <rPr>
        <b/>
        <sz val="13"/>
        <color indexed="8"/>
        <rFont val="Times New Roman"/>
        <family val="1"/>
      </rPr>
      <t>ĐƠN VỊ ……………………….</t>
    </r>
  </si>
  <si>
    <t>TRƯỞNG ĐƠN VỊ</t>
  </si>
  <si>
    <t>Kế hoạch hoạt động năm học 2018-2019/Chương trình hành động của đơn vị (được HT duyệt vào đầu năm học)</t>
  </si>
  <si>
    <t>Bộ phận đánh giá được phân quyền  kiểm tra đột xuất</t>
  </si>
  <si>
    <t>…./Tổng số CB-NV đạt loại HT tốt nhiệm vụ trở lên.               …./Tổng số CB-NV xếp loại không hoàn thành nhiệm vụ.</t>
  </si>
  <si>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</si>
  <si>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</si>
  <si>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</si>
  <si>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</si>
  <si>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</si>
  <si>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</si>
  <si>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</si>
  <si>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</si>
  <si>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</si>
  <si>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</si>
  <si>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</si>
  <si>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</si>
  <si>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</si>
  <si>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</si>
  <si>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Số lần bị ghi nhận vào Sổ họp đơn vị</t>
  </si>
  <si>
    <t>Sổ họp đơn vị</t>
  </si>
  <si>
    <t>Số buổi vắng họp (có lý do, không có lý do)</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</si>
  <si>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</si>
  <si>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</si>
  <si>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</si>
  <si>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t>Số lần nộp báo cáo trễ hạn</t>
  </si>
  <si>
    <t>Đơn vị theo dõi, Bảng thống kê của các đơn vị được phân công theo dõi</t>
  </si>
  <si>
    <t>Sổ họp đơn vị, Bảng thống kê  số ngày vắng của các đơn vị được phân côngtheo dõi</t>
  </si>
  <si>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</si>
  <si>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</si>
  <si>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</si>
  <si>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t>Bảng thống kê do Tổ CĐ theo dõi</t>
  </si>
  <si>
    <r>
      <t>2.</t>
    </r>
    <r>
      <rPr>
        <sz val="7"/>
        <rFont val="Times New Roman"/>
        <family val="1"/>
      </rPr>
      <t xml:space="preserve">   </t>
    </r>
    <r>
      <rPr>
        <sz val="13"/>
        <rFont val="Times New Roman"/>
        <family val="1"/>
      </rPr>
      <t>Tham gia các hoạt động, phong trào đoàn thể từ 50% trở lên (2đ); Dưới 50% (1đ); Không tham gia (0đ).</t>
    </r>
  </si>
  <si>
    <t>…….hoạt động/tổng số hoạt động, phong trào của Trường</t>
  </si>
  <si>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</si>
  <si>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</si>
  <si>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</si>
  <si>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t xml:space="preserve"> Số lần vắng</t>
  </si>
  <si>
    <t>Văn bằng/Chứng chỉ/Chứng nhận…..</t>
  </si>
  <si>
    <t>Nội dung kiểm tra, xây dựng, cải cách quy trình làm việc của đơn vị</t>
  </si>
  <si>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</si>
  <si>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</si>
  <si>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t>…  lượt xếp loại B/Tổng số CB-NV                                      … lượt xếp loại C trở xuống/Tổng số CB-NV</t>
  </si>
  <si>
    <r>
      <t>- Tiêu chuẩn 6:</t>
    </r>
    <r>
      <rPr>
        <sz val="13"/>
        <rFont val="Times New Roman"/>
        <family val="1"/>
      </rPr>
      <t xml:space="preserve"> Hoạt động xã hội</t>
    </r>
  </si>
  <si>
    <r>
      <t>6.</t>
    </r>
    <r>
      <rPr>
        <sz val="7"/>
        <rFont val="Times New Roman"/>
        <family val="1"/>
      </rPr>
      <t xml:space="preserve">   </t>
    </r>
    <r>
      <rPr>
        <sz val="13"/>
        <rFont val="Times New Roman"/>
        <family val="1"/>
      </rPr>
      <t>Có thời gian làm việc tại trường từ 2 năm trở lên (2đ); Từ 1 đến dưới 2 năm (1đ); Dưới 1 năm (0đ).</t>
    </r>
  </si>
  <si>
    <r>
      <t>1.</t>
    </r>
    <r>
      <rPr>
        <sz val="7"/>
        <color indexed="8"/>
        <rFont val="Times New Roman"/>
        <family val="1"/>
      </rPr>
      <t xml:space="preserve">   </t>
    </r>
    <r>
      <rPr>
        <sz val="13"/>
        <color indexed="8"/>
        <rFont val="Times New Roman"/>
        <family val="1"/>
      </rPr>
      <t>Kết quả thi đua hàng tháng trong năm học được xếp loại A (2đ); Có 1 tháng xếp loại B (1đ); Các trường hợp khác (0đ).</t>
    </r>
  </si>
  <si>
    <r>
      <t>2.</t>
    </r>
    <r>
      <rPr>
        <sz val="7"/>
        <color indexed="8"/>
        <rFont val="Times New Roman"/>
        <family val="1"/>
      </rPr>
      <t xml:space="preserve">   </t>
    </r>
    <r>
      <rPr>
        <sz val="13"/>
        <color indexed="8"/>
        <rFont val="Times New Roman"/>
        <family val="1"/>
      </rPr>
      <t xml:space="preserve">Có kết quả đánh giá xếp loại viên chức, người lao động: HT Xuất sắc nhiệm vụ (2đ); HT tốt nhiệm vụ (1đ); Hoàn thành nhiệm vụ (0đ) </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</si>
  <si>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 (2đ).</t>
    </r>
  </si>
  <si>
    <r>
      <t>5.</t>
    </r>
    <r>
      <rPr>
        <sz val="7"/>
        <color indexed="8"/>
        <rFont val="Times New Roman"/>
        <family val="1"/>
      </rPr>
      <t xml:space="preserve">   </t>
    </r>
    <r>
      <rPr>
        <sz val="13"/>
        <color indexed="8"/>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</si>
  <si>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3.</t>
    </r>
    <r>
      <rPr>
        <sz val="7"/>
        <color indexed="8"/>
        <rFont val="Times New Roman"/>
        <family val="1"/>
      </rPr>
      <t>  </t>
    </r>
    <r>
      <rPr>
        <sz val="13"/>
        <color indexed="8"/>
        <rFont val="Times New Roman"/>
        <family val="1"/>
      </rPr>
      <t>Trong năm học có thời gian nghỉ ốm dưới 10 ngày (2đ); từ 10 đến 20 ngày (1đ); trên 20 ngày (0đ).</t>
    </r>
  </si>
  <si>
    <r>
      <t>2.</t>
    </r>
    <r>
      <rPr>
        <sz val="7"/>
        <rFont val="Times New Roman"/>
        <family val="1"/>
      </rPr>
      <t>  </t>
    </r>
    <r>
      <rPr>
        <sz val="13"/>
        <rFont val="Times New Roman"/>
        <family val="1"/>
      </rPr>
      <t xml:space="preserve">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 </t>
    </r>
  </si>
  <si>
    <t>Sổ họp đơn vị, Bảng thống kê  số ngày vắng của các đơn vị được phân công theo dõi</t>
  </si>
  <si>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</si>
  <si>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r>
      <t>3.</t>
    </r>
    <r>
      <rPr>
        <sz val="7"/>
        <rFont val="Times New Roman"/>
        <family val="1"/>
      </rPr>
      <t xml:space="preserve">   </t>
    </r>
    <r>
      <rPr>
        <sz val="13"/>
        <rFont val="Times New Roman"/>
        <family val="1"/>
      </rPr>
      <t>Đạt giải cá nhân (giải đơn) trong hội thao, hội thi cấp trường (2 điểm); Là thành viên thi đấu đội đạt giải trong hội thao, hội thi cấp trường (1 điểm)</t>
    </r>
  </si>
  <si>
    <t>PHIẾU ĐÁNH GIÁ, XẾP LOẠI CHUYÊN MÔN, NGHIỆP VỤ ĐỐI VỚI VIÊN CHỨC QUẢN LÝ NĂM HỌC 2019 - 2020
( Mẫu 01 - Áp dụng cho đối tượng là trưởng, phó đơn vị)</t>
  </si>
  <si>
    <t>Tp.HCM, ngày         tháng      năm 2020</t>
  </si>
  <si>
    <t>Tp.HCM, ngày       tháng         năm 2020</t>
  </si>
  <si>
    <t>PHIẾU ĐÁNH GIÁ, XẾP LOẠI CHUYÊN MÔN, NGHIỆP VỤ ĐỐI VỚI NHÂN VIÊN NĂM HỌC 2019-2020
(Mẫu 02- Áp dụng đối với nhân viên các đơn vị chức năng)</t>
  </si>
  <si>
    <t>Tp.HCM, ngày…… tháng …… năm 2020</t>
  </si>
  <si>
    <t>PHIẾU TỔNG HỢP ĐÁNH GIÁ, XẾP LOẠI CHUYÊN MÔN, NGHIỆP VỤ 
VIÊN CHỨC QUẢN LÝ – NHÂN VIÊN CỦA ĐƠN VỊ
Năm học 2019 - 2020</t>
  </si>
  <si>
    <t>Nguyễn Văn A</t>
  </si>
  <si>
    <t>x</t>
  </si>
  <si>
    <t>A</t>
  </si>
  <si>
    <r>
      <rPr>
        <b/>
        <sz val="8"/>
        <color theme="1"/>
        <rFont val="Times New Roman"/>
        <family val="1"/>
      </rPr>
      <t>- TCh2-TC1-3 (2đ):</t>
    </r>
    <r>
      <rPr>
        <sz val="8"/>
        <color theme="1"/>
        <rFont val="Times New Roman"/>
        <family val="1"/>
      </rPr>
      <t xml:space="preserve"> Chưa lập lịch cá nhân và gắn quyền xem</t>
    </r>
    <r>
      <rPr>
        <sz val="8"/>
        <color rgb="FFFF0000"/>
        <rFont val="Times New Roman"/>
        <family val="1"/>
      </rPr>
      <t xml:space="preserve"> (2đ)</t>
    </r>
    <r>
      <rPr>
        <sz val="8"/>
        <color theme="1"/>
        <rFont val="Times New Roman"/>
        <family val="1"/>
      </rPr>
      <t xml:space="preserve">;
</t>
    </r>
    <r>
      <rPr>
        <b/>
        <sz val="8"/>
        <color theme="1"/>
        <rFont val="Times New Roman"/>
        <family val="1"/>
      </rPr>
      <t>- TCh2-TC3-1 (2đ):</t>
    </r>
    <r>
      <rPr>
        <sz val="8"/>
        <color theme="1"/>
        <rFont val="Times New Roman"/>
        <family val="1"/>
      </rPr>
      <t xml:space="preserve"> Hồ sơ bàn làm việc chưa ngăn nắp </t>
    </r>
    <r>
      <rPr>
        <sz val="8"/>
        <color rgb="FFFF0000"/>
        <rFont val="Times New Roman"/>
        <family val="1"/>
      </rPr>
      <t>(1đ)</t>
    </r>
    <r>
      <rPr>
        <sz val="8"/>
        <color theme="1"/>
        <rFont val="Times New Roman"/>
        <family val="1"/>
      </rPr>
      <t>;</t>
    </r>
  </si>
  <si>
    <t>Thành phố Hồ Chí Minh, ngày…… tháng …… năm 2020</t>
  </si>
  <si>
    <r>
      <t xml:space="preserve">TRƯỜNG CAO ĐẲNG LÝ TỰ TRỌNG
THÀNH PHỐ HỒ CHÍ MINH
</t>
    </r>
    <r>
      <rPr>
        <b/>
        <sz val="13"/>
        <color indexed="8"/>
        <rFont val="Times New Roman"/>
        <family val="1"/>
      </rPr>
      <t>P. THANH TRA GIÁO DỤC - CTSV</t>
    </r>
  </si>
  <si>
    <t xml:space="preserve">           Họ và tên:   PHẠM THỊ LÊ CHI</t>
  </si>
  <si>
    <t xml:space="preserve">           Đơn vị: Phòng Công tác chính trị - Học sinh Sinh viên</t>
  </si>
  <si>
    <t xml:space="preserve">           Trình độ chuyên môn: Nhân viên</t>
  </si>
  <si>
    <t xml:space="preserve">           Chức danh nghề nghiệp (CDNN): V07.01.03</t>
  </si>
  <si>
    <t xml:space="preserve">           Nhiệm vụ được phân công: Quản lý sinh viên  </t>
  </si>
  <si>
    <t>Cử nhân Tâm lý-Giáo dục</t>
  </si>
  <si>
    <t>Cử nhân Ngoại ngữ</t>
  </si>
  <si>
    <t>Tin học A</t>
  </si>
  <si>
    <t>CC Quản lý HCNN và Quản lý ngành GĐĐT</t>
  </si>
  <si>
    <t>Báo cáo công tác Giáo viên Chủ nhiệm</t>
  </si>
  <si>
    <t xml:space="preserve">Lịch cá nhân trên Egov </t>
  </si>
  <si>
    <t>0 lần không hoàn thành công việc đúng thời hạn</t>
  </si>
  <si>
    <t>0 lần xảy ra sai sót chuyên môn trong năm</t>
  </si>
  <si>
    <t>0 buổi vắng họp (có lý do, không có lý do)</t>
  </si>
  <si>
    <t>0 lần bị ghi nhận vào Sổ họp đơn vị</t>
  </si>
  <si>
    <t>0 lần bị phản ánh</t>
  </si>
  <si>
    <t>Lao động tiên tiến</t>
  </si>
  <si>
    <t xml:space="preserve">chứng chỉ Bồi dưỡng nghạch chuyên viên </t>
  </si>
  <si>
    <t>Bóng đá nữ</t>
  </si>
  <si>
    <t>Tp.HCM, ngày  20  tháng  5 năm 2020</t>
  </si>
  <si>
    <t>Phạm Thị Lê Chi</t>
  </si>
  <si>
    <t>Cá nhân tham gia đóng góp …….hoạt động/tổng số hoạt động, phong trào của Trường (BS sau)</t>
  </si>
  <si>
    <t>…….hoạt động/tổng số hoạt động, phong trào của Trường (BS sau)</t>
  </si>
</sst>
</file>

<file path=xl/styles.xml><?xml version="1.0" encoding="utf-8"?>
<styleSheet xmlns="http://schemas.openxmlformats.org/spreadsheetml/2006/main" xmlns:mc="http://schemas.openxmlformats.org/markup-compatibility/2006" xmlns:x14ac="http://schemas.microsoft.com/office/spreadsheetml/2009/9/ac" mc:Ignorable="x14ac">
  <fonts count="35" x14ac:knownFonts="1">
    <font>
      <sz val="13"/>
      <color theme="1"/>
      <name val="Times New Roman"/>
      <family val="2"/>
    </font>
    <font>
      <sz val="13"/>
      <color indexed="8"/>
      <name val="Times New Roman"/>
      <family val="1"/>
    </font>
    <font>
      <sz val="7"/>
      <color indexed="8"/>
      <name val="Times New Roman"/>
      <family val="1"/>
    </font>
    <font>
      <sz val="14"/>
      <color indexed="8"/>
      <name val="Times New Roman"/>
      <family val="1"/>
    </font>
    <font>
      <b/>
      <i/>
      <sz val="14"/>
      <color indexed="10"/>
      <name val="Times New Roman"/>
      <family val="1"/>
    </font>
    <font>
      <sz val="13"/>
      <name val="Times New Roman"/>
      <family val="1"/>
    </font>
    <font>
      <sz val="7"/>
      <name val="Times New Roman"/>
      <family val="1"/>
    </font>
    <font>
      <i/>
      <sz val="13"/>
      <color indexed="8"/>
      <name val="Times New Roman"/>
      <family val="1"/>
    </font>
    <font>
      <b/>
      <sz val="13"/>
      <name val="Times New Roman"/>
      <family val="1"/>
    </font>
    <font>
      <b/>
      <sz val="13"/>
      <color indexed="8"/>
      <name val="Times New Roman"/>
      <family val="1"/>
    </font>
    <font>
      <sz val="12"/>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b/>
      <i/>
      <sz val="13"/>
      <color rgb="FF000000"/>
      <name val="Times New Roman"/>
      <family val="1"/>
    </font>
    <font>
      <i/>
      <sz val="13"/>
      <color theme="1"/>
      <name val="Times New Roman"/>
      <family val="1"/>
    </font>
    <font>
      <sz val="10"/>
      <color theme="1"/>
      <name val="Times New Roman"/>
      <family val="1"/>
    </font>
    <font>
      <b/>
      <i/>
      <sz val="10"/>
      <color rgb="FFFF0000"/>
      <name val="Times New Roman"/>
      <family val="1"/>
    </font>
    <font>
      <b/>
      <sz val="10"/>
      <color rgb="FFFF0000"/>
      <name val="Times New Roman"/>
      <family val="1"/>
    </font>
    <font>
      <sz val="10"/>
      <color rgb="FF000000"/>
      <name val="Times New Roman"/>
      <family val="1"/>
    </font>
    <font>
      <b/>
      <sz val="10"/>
      <color rgb="FF000000"/>
      <name val="Times New Roman"/>
      <family val="1"/>
    </font>
    <font>
      <sz val="10"/>
      <color rgb="FFFF0000"/>
      <name val="Times New Roman"/>
      <family val="1"/>
    </font>
    <font>
      <i/>
      <sz val="8"/>
      <color theme="1"/>
      <name val="Times New Roman"/>
      <family val="1"/>
    </font>
    <font>
      <sz val="8"/>
      <color theme="1"/>
      <name val="Times New Roman"/>
      <family val="1"/>
    </font>
    <font>
      <b/>
      <sz val="8"/>
      <color theme="1"/>
      <name val="Times New Roman"/>
      <family val="1"/>
    </font>
    <font>
      <sz val="8"/>
      <color rgb="FFFF0000"/>
      <name val="Times New Roman"/>
      <family val="1"/>
    </font>
    <font>
      <sz val="10"/>
      <name val="Times New Roman"/>
      <family val="1"/>
    </font>
  </fonts>
  <fills count="6">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1">
    <xf numFmtId="0" fontId="0" fillId="0" borderId="0" xfId="0"/>
    <xf numFmtId="0" fontId="11" fillId="2" borderId="0" xfId="0" applyFont="1" applyFill="1" applyAlignment="1">
      <alignment horizontal="center" vertical="center" wrapText="1"/>
    </xf>
    <xf numFmtId="0" fontId="12" fillId="2" borderId="0" xfId="0" applyFont="1" applyFill="1" applyAlignment="1">
      <alignment horizontal="center" vertical="center" wrapText="1"/>
    </xf>
    <xf numFmtId="0" fontId="11" fillId="2" borderId="0" xfId="0" applyFont="1" applyFill="1" applyAlignment="1">
      <alignment vertical="top" wrapText="1"/>
    </xf>
    <xf numFmtId="0" fontId="13" fillId="0" borderId="0" xfId="0" applyFont="1" applyAlignment="1">
      <alignment vertical="center"/>
    </xf>
    <xf numFmtId="0" fontId="14" fillId="0" borderId="0" xfId="0" applyFont="1"/>
    <xf numFmtId="0" fontId="15" fillId="2" borderId="1" xfId="0" applyFont="1" applyFill="1" applyBorder="1" applyAlignment="1">
      <alignment horizontal="center" vertical="center" wrapText="1"/>
    </xf>
    <xf numFmtId="0" fontId="16" fillId="2" borderId="1" xfId="0" applyFont="1" applyFill="1" applyBorder="1" applyAlignment="1">
      <alignment horizontal="justify" vertical="center" wrapText="1"/>
    </xf>
    <xf numFmtId="0" fontId="14" fillId="2" borderId="1" xfId="0" applyFont="1" applyFill="1" applyBorder="1" applyAlignment="1">
      <alignment horizontal="justify" vertical="center" wrapText="1"/>
    </xf>
    <xf numFmtId="0" fontId="11" fillId="2" borderId="1" xfId="0" applyFont="1" applyFill="1" applyBorder="1" applyAlignment="1">
      <alignment horizontal="justify" vertical="center" wrapText="1"/>
    </xf>
    <xf numFmtId="0" fontId="11" fillId="2" borderId="1" xfId="0" applyFont="1" applyFill="1" applyBorder="1" applyAlignment="1">
      <alignment horizontal="center" vertical="center" wrapText="1"/>
    </xf>
    <xf numFmtId="0" fontId="11" fillId="2" borderId="0" xfId="0" applyFont="1" applyFill="1" applyAlignment="1">
      <alignment horizontal="center" vertical="top" wrapText="1"/>
    </xf>
    <xf numFmtId="0" fontId="17" fillId="0" borderId="0" xfId="0" quotePrefix="1" applyFont="1" applyAlignment="1">
      <alignment vertical="center"/>
    </xf>
    <xf numFmtId="0" fontId="18" fillId="0" borderId="0" xfId="0" applyFont="1" applyAlignment="1">
      <alignment vertical="center"/>
    </xf>
    <xf numFmtId="0" fontId="14" fillId="0" borderId="0" xfId="0" quotePrefix="1" applyFont="1"/>
    <xf numFmtId="0" fontId="19"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0" borderId="0" xfId="0" applyFont="1" applyFill="1"/>
    <xf numFmtId="0" fontId="19"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7" fillId="4" borderId="0" xfId="0" quotePrefix="1" applyFont="1" applyFill="1" applyAlignment="1">
      <alignment vertical="center"/>
    </xf>
    <xf numFmtId="0" fontId="14" fillId="5"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21" fillId="0" borderId="0" xfId="0" applyFont="1" applyAlignment="1">
      <alignment horizontal="center" vertical="center"/>
    </xf>
    <xf numFmtId="0" fontId="12" fillId="0" borderId="0" xfId="0" applyFont="1" applyAlignment="1">
      <alignment horizontal="center" vertical="center"/>
    </xf>
    <xf numFmtId="0" fontId="22" fillId="2" borderId="1" xfId="0" applyFont="1" applyFill="1" applyBorder="1" applyAlignment="1">
      <alignment horizontal="center" vertical="center" wrapText="1"/>
    </xf>
    <xf numFmtId="0" fontId="12" fillId="2" borderId="1" xfId="0" applyFont="1" applyFill="1" applyBorder="1" applyAlignment="1">
      <alignment vertical="center" wrapText="1"/>
    </xf>
    <xf numFmtId="0" fontId="12" fillId="2" borderId="1" xfId="0" applyFont="1" applyFill="1" applyBorder="1" applyAlignment="1">
      <alignment horizontal="justify" vertical="center" wrapText="1"/>
    </xf>
    <xf numFmtId="0" fontId="16" fillId="2" borderId="1" xfId="0" applyFont="1" applyFill="1" applyBorder="1" applyAlignment="1">
      <alignment vertical="center" wrapText="1"/>
    </xf>
    <xf numFmtId="0" fontId="17" fillId="0" borderId="0" xfId="0" quotePrefix="1" applyFont="1" applyAlignment="1">
      <alignment horizontal="left" vertical="center" wrapText="1"/>
    </xf>
    <xf numFmtId="0" fontId="12"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4" borderId="1" xfId="0" applyFont="1" applyFill="1" applyBorder="1" applyAlignment="1">
      <alignment horizontal="justify" vertical="center" wrapText="1"/>
    </xf>
    <xf numFmtId="0" fontId="12" fillId="2" borderId="1" xfId="0" applyFont="1" applyFill="1" applyBorder="1" applyAlignment="1">
      <alignment horizontal="center" vertical="center" wrapText="1"/>
    </xf>
    <xf numFmtId="0" fontId="21" fillId="0" borderId="0" xfId="0" applyFont="1" applyAlignment="1">
      <alignment horizontal="center" vertical="center"/>
    </xf>
    <xf numFmtId="0" fontId="16" fillId="2" borderId="1" xfId="0" applyFont="1" applyFill="1" applyBorder="1" applyAlignment="1">
      <alignment horizontal="center" vertical="center" wrapText="1"/>
    </xf>
    <xf numFmtId="0" fontId="12" fillId="0" borderId="0" xfId="0" applyFont="1" applyAlignment="1">
      <alignment horizontal="center" vertical="center"/>
    </xf>
    <xf numFmtId="0" fontId="20" fillId="0" borderId="0" xfId="0" applyFont="1" applyAlignment="1">
      <alignment horizontal="center" vertical="center"/>
    </xf>
    <xf numFmtId="0" fontId="16"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4" fillId="0" borderId="1" xfId="0" quotePrefix="1" applyFont="1" applyBorder="1" applyAlignment="1">
      <alignment horizontal="center" vertical="center"/>
    </xf>
    <xf numFmtId="0" fontId="5" fillId="0" borderId="2" xfId="0" applyFont="1" applyBorder="1" applyAlignment="1">
      <alignment vertical="center" wrapText="1"/>
    </xf>
    <xf numFmtId="0" fontId="23" fillId="2" borderId="6" xfId="0" applyFont="1" applyFill="1" applyBorder="1" applyAlignment="1">
      <alignment horizontal="center" vertical="center" wrapText="1"/>
    </xf>
    <xf numFmtId="0" fontId="10" fillId="0" borderId="2" xfId="0" applyFont="1" applyBorder="1" applyAlignment="1">
      <alignment vertical="center" wrapText="1"/>
    </xf>
    <xf numFmtId="0" fontId="24" fillId="2" borderId="1" xfId="0" applyFont="1" applyFill="1" applyBorder="1" applyAlignment="1">
      <alignment horizontal="center" vertical="center" wrapText="1"/>
    </xf>
    <xf numFmtId="0" fontId="25" fillId="2" borderId="1" xfId="0" applyFont="1" applyFill="1" applyBorder="1" applyAlignment="1">
      <alignment horizontal="center" vertical="center" wrapText="1"/>
    </xf>
    <xf numFmtId="0" fontId="24" fillId="0" borderId="1"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25" fillId="2" borderId="1" xfId="0" applyFont="1" applyFill="1" applyBorder="1" applyAlignment="1">
      <alignment horizontal="left" vertical="center" wrapText="1"/>
    </xf>
    <xf numFmtId="0" fontId="25" fillId="4" borderId="1" xfId="0" applyFont="1" applyFill="1" applyBorder="1" applyAlignment="1">
      <alignment horizontal="center" vertical="center" wrapText="1"/>
    </xf>
    <xf numFmtId="0" fontId="27" fillId="2" borderId="1" xfId="0" applyFont="1" applyFill="1" applyBorder="1" applyAlignment="1">
      <alignment horizontal="justify" vertical="center" wrapText="1"/>
    </xf>
    <xf numFmtId="0" fontId="27" fillId="2" borderId="1" xfId="0" applyFont="1" applyFill="1" applyBorder="1" applyAlignment="1">
      <alignment horizontal="center" vertical="center" wrapText="1"/>
    </xf>
    <xf numFmtId="0" fontId="25" fillId="2" borderId="1" xfId="0" applyFont="1" applyFill="1" applyBorder="1" applyAlignment="1">
      <alignment horizontal="justify" vertical="center" wrapText="1"/>
    </xf>
    <xf numFmtId="0" fontId="28" fillId="2" borderId="1" xfId="0" applyFont="1" applyFill="1" applyBorder="1" applyAlignment="1">
      <alignment horizontal="center" vertical="center" wrapText="1"/>
    </xf>
    <xf numFmtId="0" fontId="29" fillId="2" borderId="1" xfId="0" applyFont="1" applyFill="1" applyBorder="1" applyAlignment="1">
      <alignment horizontal="justify" vertical="center" wrapText="1"/>
    </xf>
    <xf numFmtId="0" fontId="29" fillId="2" borderId="1" xfId="0" applyFont="1" applyFill="1" applyBorder="1" applyAlignment="1">
      <alignment horizontal="center" vertical="center" wrapText="1"/>
    </xf>
    <xf numFmtId="0" fontId="27" fillId="2" borderId="1" xfId="0" applyFont="1" applyFill="1" applyBorder="1" applyAlignment="1">
      <alignment horizontal="left" vertical="center" wrapText="1"/>
    </xf>
    <xf numFmtId="0" fontId="29" fillId="2" borderId="1" xfId="0" applyFont="1" applyFill="1" applyBorder="1" applyAlignment="1">
      <alignment horizontal="left" vertical="center" wrapText="1"/>
    </xf>
    <xf numFmtId="0" fontId="24" fillId="2" borderId="1" xfId="0" applyFont="1" applyFill="1" applyBorder="1" applyAlignment="1">
      <alignment horizontal="left" vertical="center" wrapText="1"/>
    </xf>
    <xf numFmtId="0" fontId="11" fillId="2" borderId="1" xfId="0" applyFont="1" applyFill="1" applyBorder="1" applyAlignment="1">
      <alignment horizontal="left" vertical="center" wrapText="1"/>
    </xf>
    <xf numFmtId="0" fontId="30" fillId="2" borderId="6" xfId="0" quotePrefix="1" applyFont="1" applyFill="1" applyBorder="1" applyAlignment="1">
      <alignment horizontal="left" vertical="center" wrapText="1"/>
    </xf>
    <xf numFmtId="0" fontId="31" fillId="2" borderId="6" xfId="0" quotePrefix="1" applyFont="1" applyFill="1" applyBorder="1" applyAlignment="1">
      <alignment horizontal="left" vertical="center" wrapText="1"/>
    </xf>
    <xf numFmtId="0" fontId="11" fillId="0" borderId="0" xfId="0" applyFont="1" applyFill="1" applyAlignment="1">
      <alignment horizontal="center" vertical="top" wrapText="1"/>
    </xf>
    <xf numFmtId="0" fontId="11" fillId="0" borderId="0" xfId="0" applyFont="1" applyFill="1" applyAlignment="1">
      <alignment horizontal="center" vertical="center" wrapText="1"/>
    </xf>
    <xf numFmtId="0" fontId="20" fillId="0" borderId="0" xfId="0" applyFont="1" applyFill="1" applyAlignment="1">
      <alignment horizontal="center" vertical="center"/>
    </xf>
    <xf numFmtId="0" fontId="17" fillId="0" borderId="0" xfId="0" quotePrefix="1" applyFont="1" applyFill="1" applyAlignment="1">
      <alignment vertical="center"/>
    </xf>
    <xf numFmtId="0" fontId="13" fillId="0" borderId="0" xfId="0" applyFont="1" applyFill="1" applyAlignment="1">
      <alignment vertical="center"/>
    </xf>
    <xf numFmtId="0" fontId="16" fillId="0" borderId="1"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justify" vertical="center" wrapText="1"/>
    </xf>
    <xf numFmtId="0" fontId="14" fillId="0" borderId="1" xfId="0" applyFont="1" applyFill="1" applyBorder="1" applyAlignment="1">
      <alignment horizontal="justify" vertical="center" wrapText="1"/>
    </xf>
    <xf numFmtId="0" fontId="8" fillId="0" borderId="1" xfId="0" quotePrefix="1" applyFont="1" applyFill="1" applyBorder="1" applyAlignment="1">
      <alignment vertical="center" wrapText="1"/>
    </xf>
    <xf numFmtId="0" fontId="8" fillId="0" borderId="1" xfId="0" applyFont="1" applyFill="1" applyBorder="1" applyAlignment="1">
      <alignment vertical="center" wrapText="1"/>
    </xf>
    <xf numFmtId="0" fontId="16"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8" fillId="0" borderId="0" xfId="0" applyFont="1" applyFill="1" applyAlignment="1">
      <alignment vertical="center"/>
    </xf>
    <xf numFmtId="0" fontId="21" fillId="0" borderId="0" xfId="0" applyFont="1" applyFill="1" applyAlignment="1">
      <alignment horizontal="center" vertical="center"/>
    </xf>
    <xf numFmtId="0" fontId="12" fillId="0" borderId="0" xfId="0" applyFont="1" applyFill="1" applyAlignment="1">
      <alignment horizontal="center" vertical="center"/>
    </xf>
    <xf numFmtId="0" fontId="17" fillId="4" borderId="0" xfId="0" quotePrefix="1" applyFont="1" applyFill="1" applyAlignment="1">
      <alignment horizontal="left" vertical="center" wrapText="1"/>
    </xf>
    <xf numFmtId="0" fontId="34" fillId="2" borderId="1" xfId="0" applyFont="1" applyFill="1" applyBorder="1" applyAlignment="1">
      <alignment horizontal="left" vertical="center" wrapText="1"/>
    </xf>
    <xf numFmtId="0" fontId="34" fillId="4" borderId="1" xfId="0" applyFont="1" applyFill="1" applyBorder="1" applyAlignment="1">
      <alignment horizontal="left" vertical="center" wrapText="1"/>
    </xf>
    <xf numFmtId="0" fontId="21" fillId="0" borderId="0" xfId="0" applyFont="1" applyAlignment="1">
      <alignment horizontal="center" vertical="center"/>
    </xf>
    <xf numFmtId="0" fontId="16"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0" borderId="0" xfId="0" applyFont="1" applyAlignment="1">
      <alignment horizontal="center" vertical="center"/>
    </xf>
    <xf numFmtId="0" fontId="12" fillId="2" borderId="0" xfId="0" applyFont="1" applyFill="1" applyAlignment="1">
      <alignment horizontal="center" vertical="top" wrapText="1"/>
    </xf>
    <xf numFmtId="0" fontId="20" fillId="0" borderId="0" xfId="0" applyFont="1" applyAlignment="1">
      <alignment horizontal="center" vertical="center" wrapText="1"/>
    </xf>
    <xf numFmtId="0" fontId="20" fillId="0" borderId="0" xfId="0" applyFont="1" applyAlignment="1">
      <alignment horizontal="center" vertical="center"/>
    </xf>
    <xf numFmtId="0" fontId="16" fillId="0" borderId="1"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11" fillId="2" borderId="0" xfId="0" applyFont="1" applyFill="1" applyAlignment="1">
      <alignment horizontal="center" vertical="top" wrapText="1"/>
    </xf>
    <xf numFmtId="0" fontId="16" fillId="0" borderId="1" xfId="0" applyFont="1" applyBorder="1" applyAlignment="1">
      <alignment horizontal="center" vertical="center"/>
    </xf>
    <xf numFmtId="0" fontId="16" fillId="2" borderId="2"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14" fillId="0" borderId="0" xfId="0" applyFont="1" applyAlignment="1">
      <alignment horizontal="center" vertical="center"/>
    </xf>
  </cellXfs>
  <cellStyles count="1">
    <cellStyle name="Normal" xfId="0" builtinId="0"/>
  </cellStyles>
  <dxfs count="10">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1804210</xdr:colOff>
      <xdr:row>1</xdr:row>
      <xdr:rowOff>447675</xdr:rowOff>
    </xdr:from>
    <xdr:to>
      <xdr:col>5</xdr:col>
      <xdr:colOff>424004</xdr:colOff>
      <xdr:row>1</xdr:row>
      <xdr:rowOff>447675</xdr:rowOff>
    </xdr:to>
    <xdr:cxnSp macro="">
      <xdr:nvCxnSpPr>
        <xdr:cNvPr id="3" name="Straight Connector 2"/>
        <xdr:cNvCxnSpPr/>
      </xdr:nvCxnSpPr>
      <xdr:spPr>
        <a:xfrm>
          <a:off x="8024035" y="704850"/>
          <a:ext cx="1858294"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twoCellAnchor>
    <xdr:from>
      <xdr:col>0</xdr:col>
      <xdr:colOff>1232710</xdr:colOff>
      <xdr:row>1</xdr:row>
      <xdr:rowOff>651782</xdr:rowOff>
    </xdr:from>
    <xdr:to>
      <xdr:col>0</xdr:col>
      <xdr:colOff>3091004</xdr:colOff>
      <xdr:row>1</xdr:row>
      <xdr:rowOff>651782</xdr:rowOff>
    </xdr:to>
    <xdr:cxnSp macro="">
      <xdr:nvCxnSpPr>
        <xdr:cNvPr id="5" name="Straight Connector 4"/>
        <xdr:cNvCxnSpPr/>
      </xdr:nvCxnSpPr>
      <xdr:spPr>
        <a:xfrm>
          <a:off x="1232710" y="910318"/>
          <a:ext cx="1858294"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1469390</xdr:colOff>
      <xdr:row>1</xdr:row>
      <xdr:rowOff>645160</xdr:rowOff>
    </xdr:from>
    <xdr:to>
      <xdr:col>0</xdr:col>
      <xdr:colOff>2546985</xdr:colOff>
      <xdr:row>1</xdr:row>
      <xdr:rowOff>645160</xdr:rowOff>
    </xdr:to>
    <xdr:cxnSp macro="">
      <xdr:nvCxnSpPr>
        <xdr:cNvPr id="2" name="Straight Connector 1"/>
        <xdr:cNvCxnSpPr/>
      </xdr:nvCxnSpPr>
      <xdr:spPr>
        <a:xfrm>
          <a:off x="1469390" y="864235"/>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1009650</xdr:colOff>
      <xdr:row>0</xdr:row>
      <xdr:rowOff>9525</xdr:rowOff>
    </xdr:from>
    <xdr:to>
      <xdr:col>6</xdr:col>
      <xdr:colOff>194310</xdr:colOff>
      <xdr:row>0</xdr:row>
      <xdr:rowOff>187960</xdr:rowOff>
    </xdr:to>
    <xdr:sp macro="" textlink="">
      <xdr:nvSpPr>
        <xdr:cNvPr id="4" name="Text Box 15"/>
        <xdr:cNvSpPr txBox="1"/>
      </xdr:nvSpPr>
      <xdr:spPr>
        <a:xfrm>
          <a:off x="9820275" y="9525"/>
          <a:ext cx="899160" cy="1308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02</a:t>
          </a:r>
          <a:endParaRPr lang="en-US" sz="1100">
            <a:effectLst/>
            <a:latin typeface="Arial"/>
            <a:ea typeface="Arial"/>
            <a:cs typeface="Times New Roman"/>
          </a:endParaRPr>
        </a:p>
      </xdr:txBody>
    </xdr:sp>
    <xdr:clientData/>
  </xdr:twoCellAnchor>
  <xdr:twoCellAnchor>
    <xdr:from>
      <xdr:col>3</xdr:col>
      <xdr:colOff>1804210</xdr:colOff>
      <xdr:row>1</xdr:row>
      <xdr:rowOff>447675</xdr:rowOff>
    </xdr:from>
    <xdr:to>
      <xdr:col>5</xdr:col>
      <xdr:colOff>424004</xdr:colOff>
      <xdr:row>1</xdr:row>
      <xdr:rowOff>447675</xdr:rowOff>
    </xdr:to>
    <xdr:cxnSp macro="">
      <xdr:nvCxnSpPr>
        <xdr:cNvPr id="5" name="Straight Connector 4"/>
        <xdr:cNvCxnSpPr/>
      </xdr:nvCxnSpPr>
      <xdr:spPr>
        <a:xfrm>
          <a:off x="8024035" y="704850"/>
          <a:ext cx="1858294"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3831590</xdr:colOff>
      <xdr:row>4</xdr:row>
      <xdr:rowOff>35560</xdr:rowOff>
    </xdr:from>
    <xdr:to>
      <xdr:col>3</xdr:col>
      <xdr:colOff>133350</xdr:colOff>
      <xdr:row>4</xdr:row>
      <xdr:rowOff>38100</xdr:rowOff>
    </xdr:to>
    <xdr:cxnSp macro="">
      <xdr:nvCxnSpPr>
        <xdr:cNvPr id="7" name="Straight Connector 6"/>
        <xdr:cNvCxnSpPr/>
      </xdr:nvCxnSpPr>
      <xdr:spPr>
        <a:xfrm>
          <a:off x="3831590" y="1654810"/>
          <a:ext cx="2131060" cy="254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650240</xdr:colOff>
      <xdr:row>1</xdr:row>
      <xdr:rowOff>664210</xdr:rowOff>
    </xdr:from>
    <xdr:to>
      <xdr:col>1</xdr:col>
      <xdr:colOff>1680210</xdr:colOff>
      <xdr:row>1</xdr:row>
      <xdr:rowOff>664210</xdr:rowOff>
    </xdr:to>
    <xdr:cxnSp macro="">
      <xdr:nvCxnSpPr>
        <xdr:cNvPr id="2" name="Straight Connector 1"/>
        <xdr:cNvCxnSpPr/>
      </xdr:nvCxnSpPr>
      <xdr:spPr>
        <a:xfrm>
          <a:off x="1002665" y="807085"/>
          <a:ext cx="102997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263604</xdr:colOff>
      <xdr:row>1</xdr:row>
      <xdr:rowOff>419100</xdr:rowOff>
    </xdr:from>
    <xdr:to>
      <xdr:col>9</xdr:col>
      <xdr:colOff>1146096</xdr:colOff>
      <xdr:row>1</xdr:row>
      <xdr:rowOff>419100</xdr:rowOff>
    </xdr:to>
    <xdr:cxnSp macro="">
      <xdr:nvCxnSpPr>
        <xdr:cNvPr id="3" name="Straight Connector 2"/>
        <xdr:cNvCxnSpPr/>
      </xdr:nvCxnSpPr>
      <xdr:spPr>
        <a:xfrm>
          <a:off x="6750129" y="561975"/>
          <a:ext cx="190166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1028700</xdr:colOff>
      <xdr:row>0</xdr:row>
      <xdr:rowOff>9525</xdr:rowOff>
    </xdr:from>
    <xdr:to>
      <xdr:col>10</xdr:col>
      <xdr:colOff>213360</xdr:colOff>
      <xdr:row>0</xdr:row>
      <xdr:rowOff>140335</xdr:rowOff>
    </xdr:to>
    <xdr:sp macro="" textlink="">
      <xdr:nvSpPr>
        <xdr:cNvPr id="4" name="Text Box 15"/>
        <xdr:cNvSpPr txBox="1"/>
      </xdr:nvSpPr>
      <xdr:spPr>
        <a:xfrm>
          <a:off x="9363075" y="9525"/>
          <a:ext cx="1280160" cy="1308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04</a:t>
          </a:r>
          <a:endParaRPr lang="en-US" sz="1100">
            <a:effectLst/>
            <a:latin typeface="Arial"/>
            <a:ea typeface="Arial"/>
            <a:cs typeface="Times New Roman"/>
          </a:endParaRPr>
        </a:p>
      </xdr:txBody>
    </xdr:sp>
    <xdr:clientData/>
  </xdr:twoCellAnchor>
  <xdr:twoCellAnchor>
    <xdr:from>
      <xdr:col>6</xdr:col>
      <xdr:colOff>415985</xdr:colOff>
      <xdr:row>3</xdr:row>
      <xdr:rowOff>733425</xdr:rowOff>
    </xdr:from>
    <xdr:to>
      <xdr:col>7</xdr:col>
      <xdr:colOff>317439</xdr:colOff>
      <xdr:row>3</xdr:row>
      <xdr:rowOff>733425</xdr:rowOff>
    </xdr:to>
    <xdr:cxnSp macro="">
      <xdr:nvCxnSpPr>
        <xdr:cNvPr id="5" name="Straight Connector 4"/>
        <xdr:cNvCxnSpPr/>
      </xdr:nvCxnSpPr>
      <xdr:spPr>
        <a:xfrm>
          <a:off x="5102285" y="1828800"/>
          <a:ext cx="930154"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
  <sheetViews>
    <sheetView zoomScale="70" zoomScaleNormal="70" workbookViewId="0">
      <selection activeCell="A4" sqref="A4:F4"/>
    </sheetView>
  </sheetViews>
  <sheetFormatPr defaultRowHeight="16.5" x14ac:dyDescent="0.25"/>
  <cols>
    <col min="1" max="1" width="51.5546875" style="18" customWidth="1"/>
    <col min="2" max="2" width="8.88671875" style="5"/>
    <col min="3" max="3" width="12.109375" style="5" customWidth="1"/>
    <col min="4" max="4" width="23.77734375" style="5" customWidth="1"/>
    <col min="5" max="5" width="14" style="18" customWidth="1"/>
    <col min="6" max="6" width="25.6640625" style="5" customWidth="1"/>
    <col min="7" max="16384" width="8.88671875" style="5"/>
  </cols>
  <sheetData>
    <row r="1" spans="1:6" ht="20.25" customHeight="1" x14ac:dyDescent="0.25"/>
    <row r="2" spans="1:6" ht="63" customHeight="1" x14ac:dyDescent="0.25">
      <c r="A2" s="64" t="s">
        <v>163</v>
      </c>
      <c r="B2" s="3"/>
      <c r="D2" s="87" t="s">
        <v>11</v>
      </c>
      <c r="E2" s="87"/>
      <c r="F2" s="87"/>
    </row>
    <row r="3" spans="1:6" ht="6" customHeight="1" x14ac:dyDescent="0.25">
      <c r="A3" s="65"/>
      <c r="B3" s="2"/>
    </row>
    <row r="4" spans="1:6" ht="48.75" customHeight="1" x14ac:dyDescent="0.25">
      <c r="A4" s="88" t="s">
        <v>152</v>
      </c>
      <c r="B4" s="89"/>
      <c r="C4" s="89"/>
      <c r="D4" s="89"/>
      <c r="E4" s="89"/>
      <c r="F4" s="89"/>
    </row>
    <row r="5" spans="1:6" ht="4.5" customHeight="1" x14ac:dyDescent="0.25">
      <c r="A5" s="66"/>
    </row>
    <row r="6" spans="1:6" ht="20.25" customHeight="1" x14ac:dyDescent="0.25">
      <c r="A6" s="67" t="s">
        <v>19</v>
      </c>
    </row>
    <row r="7" spans="1:6" ht="20.25" customHeight="1" x14ac:dyDescent="0.25">
      <c r="A7" s="67" t="s">
        <v>20</v>
      </c>
    </row>
    <row r="8" spans="1:6" ht="20.25" customHeight="1" x14ac:dyDescent="0.25">
      <c r="A8" s="67" t="s">
        <v>21</v>
      </c>
    </row>
    <row r="9" spans="1:6" ht="20.25" customHeight="1" x14ac:dyDescent="0.25">
      <c r="A9" s="67" t="s">
        <v>22</v>
      </c>
    </row>
    <row r="10" spans="1:6" ht="20.25" customHeight="1" x14ac:dyDescent="0.25">
      <c r="A10" s="67" t="s">
        <v>23</v>
      </c>
    </row>
    <row r="11" spans="1:6" ht="10.5" customHeight="1" x14ac:dyDescent="0.25">
      <c r="A11" s="68"/>
    </row>
    <row r="12" spans="1:6" x14ac:dyDescent="0.25">
      <c r="A12" s="90" t="s">
        <v>0</v>
      </c>
      <c r="B12" s="84" t="s">
        <v>1</v>
      </c>
      <c r="C12" s="84" t="s">
        <v>12</v>
      </c>
      <c r="D12" s="84"/>
      <c r="E12" s="84" t="s">
        <v>2</v>
      </c>
      <c r="F12" s="84"/>
    </row>
    <row r="13" spans="1:6" ht="34.5" x14ac:dyDescent="0.25">
      <c r="A13" s="90"/>
      <c r="B13" s="84"/>
      <c r="C13" s="15" t="s">
        <v>3</v>
      </c>
      <c r="D13" s="15" t="s">
        <v>4</v>
      </c>
      <c r="E13" s="19" t="s">
        <v>3</v>
      </c>
      <c r="F13" s="15" t="s">
        <v>4</v>
      </c>
    </row>
    <row r="14" spans="1:6" ht="19.5" customHeight="1" x14ac:dyDescent="0.25">
      <c r="A14" s="69" t="s">
        <v>13</v>
      </c>
      <c r="B14" s="6">
        <f>B15+B18</f>
        <v>8</v>
      </c>
      <c r="C14" s="6">
        <f>C15+C18</f>
        <v>0</v>
      </c>
      <c r="D14" s="16"/>
      <c r="E14" s="6">
        <f>E15+E18</f>
        <v>0</v>
      </c>
      <c r="F14" s="16"/>
    </row>
    <row r="15" spans="1:6" ht="19.5" customHeight="1" x14ac:dyDescent="0.25">
      <c r="A15" s="69" t="s">
        <v>14</v>
      </c>
      <c r="B15" s="24">
        <f>SUM(B16:B17)</f>
        <v>4</v>
      </c>
      <c r="C15" s="40">
        <f>SUM(C16:C17)</f>
        <v>0</v>
      </c>
      <c r="D15" s="46"/>
      <c r="E15" s="40">
        <f>SUM(E16:E17)</f>
        <v>0</v>
      </c>
      <c r="F15" s="46"/>
    </row>
    <row r="16" spans="1:6" ht="56.25" customHeight="1" x14ac:dyDescent="0.25">
      <c r="A16" s="70" t="s">
        <v>103</v>
      </c>
      <c r="B16" s="16">
        <v>2</v>
      </c>
      <c r="C16" s="16"/>
      <c r="D16" s="47" t="s">
        <v>24</v>
      </c>
      <c r="E16" s="48"/>
      <c r="F16" s="46"/>
    </row>
    <row r="17" spans="1:6" ht="38.25" customHeight="1" x14ac:dyDescent="0.25">
      <c r="A17" s="70" t="s">
        <v>104</v>
      </c>
      <c r="B17" s="16">
        <v>2</v>
      </c>
      <c r="C17" s="16"/>
      <c r="D17" s="46"/>
      <c r="E17" s="48"/>
      <c r="F17" s="46"/>
    </row>
    <row r="18" spans="1:6" ht="21" customHeight="1" x14ac:dyDescent="0.25">
      <c r="A18" s="71" t="s">
        <v>66</v>
      </c>
      <c r="B18" s="24">
        <f>SUM(B19:B20)</f>
        <v>4</v>
      </c>
      <c r="C18" s="40">
        <f>SUM(C19:C20)</f>
        <v>0</v>
      </c>
      <c r="D18" s="46"/>
      <c r="E18" s="40">
        <f>SUM(E19:E20)</f>
        <v>0</v>
      </c>
      <c r="F18" s="46"/>
    </row>
    <row r="19" spans="1:6" ht="66" x14ac:dyDescent="0.25">
      <c r="A19" s="72" t="s">
        <v>80</v>
      </c>
      <c r="B19" s="16">
        <v>2</v>
      </c>
      <c r="C19" s="22"/>
      <c r="D19" s="47" t="s">
        <v>26</v>
      </c>
      <c r="E19" s="48"/>
      <c r="F19" s="46"/>
    </row>
    <row r="20" spans="1:6" ht="85.5" customHeight="1" x14ac:dyDescent="0.25">
      <c r="A20" s="70" t="s">
        <v>16</v>
      </c>
      <c r="B20" s="16">
        <v>2</v>
      </c>
      <c r="C20" s="16"/>
      <c r="D20" s="47" t="s">
        <v>25</v>
      </c>
      <c r="E20" s="48"/>
      <c r="F20" s="46"/>
    </row>
    <row r="21" spans="1:6" ht="21" customHeight="1" x14ac:dyDescent="0.25">
      <c r="A21" s="71" t="s">
        <v>17</v>
      </c>
      <c r="B21" s="6">
        <f>B22+B27+B32+B38+B44+B49</f>
        <v>54</v>
      </c>
      <c r="C21" s="6">
        <f>C22+C27+C32+C38+C44+C49</f>
        <v>0</v>
      </c>
      <c r="D21" s="46"/>
      <c r="E21" s="6">
        <f>E22+E27+E32+E38+E44+E49</f>
        <v>0</v>
      </c>
      <c r="F21" s="46"/>
    </row>
    <row r="22" spans="1:6" ht="21" customHeight="1" x14ac:dyDescent="0.25">
      <c r="A22" s="71" t="s">
        <v>67</v>
      </c>
      <c r="B22" s="24">
        <f>SUM(B23:B26)</f>
        <v>8</v>
      </c>
      <c r="C22" s="40">
        <f>SUM(C23:C26)</f>
        <v>0</v>
      </c>
      <c r="D22" s="46"/>
      <c r="E22" s="40">
        <f>SUM(E23:E26)</f>
        <v>0</v>
      </c>
      <c r="F22" s="46"/>
    </row>
    <row r="23" spans="1:6" ht="59.25" customHeight="1" x14ac:dyDescent="0.25">
      <c r="A23" s="70" t="s">
        <v>105</v>
      </c>
      <c r="B23" s="16">
        <v>2</v>
      </c>
      <c r="C23" s="16"/>
      <c r="D23" s="50" t="s">
        <v>27</v>
      </c>
      <c r="E23" s="48"/>
      <c r="F23" s="46"/>
    </row>
    <row r="24" spans="1:6" ht="64.5" customHeight="1" x14ac:dyDescent="0.25">
      <c r="A24" s="70" t="s">
        <v>106</v>
      </c>
      <c r="B24" s="16">
        <v>2</v>
      </c>
      <c r="C24" s="16"/>
      <c r="D24" s="50" t="s">
        <v>28</v>
      </c>
      <c r="E24" s="48"/>
      <c r="F24" s="46"/>
    </row>
    <row r="25" spans="1:6" ht="42" customHeight="1" x14ac:dyDescent="0.25">
      <c r="A25" s="70" t="s">
        <v>107</v>
      </c>
      <c r="B25" s="16">
        <v>2</v>
      </c>
      <c r="C25" s="16"/>
      <c r="D25" s="50" t="s">
        <v>29</v>
      </c>
      <c r="E25" s="48"/>
      <c r="F25" s="46"/>
    </row>
    <row r="26" spans="1:6" ht="48" customHeight="1" x14ac:dyDescent="0.25">
      <c r="A26" s="70" t="s">
        <v>108</v>
      </c>
      <c r="B26" s="16">
        <v>2</v>
      </c>
      <c r="C26" s="17"/>
      <c r="D26" s="46"/>
      <c r="E26" s="48"/>
      <c r="F26" s="48"/>
    </row>
    <row r="27" spans="1:6" ht="28.5" customHeight="1" x14ac:dyDescent="0.25">
      <c r="A27" s="71" t="s">
        <v>68</v>
      </c>
      <c r="B27" s="24">
        <f>SUM(B28:B31)</f>
        <v>8</v>
      </c>
      <c r="C27" s="40">
        <f>SUM(C28:C31)</f>
        <v>0</v>
      </c>
      <c r="D27" s="46"/>
      <c r="E27" s="40">
        <f>SUM(E28:E31)</f>
        <v>0</v>
      </c>
      <c r="F27" s="46"/>
    </row>
    <row r="28" spans="1:6" ht="56.25" customHeight="1" x14ac:dyDescent="0.25">
      <c r="A28" s="70" t="s">
        <v>109</v>
      </c>
      <c r="B28" s="16">
        <v>2</v>
      </c>
      <c r="C28" s="17"/>
      <c r="D28" s="51" t="s">
        <v>100</v>
      </c>
      <c r="E28" s="48"/>
      <c r="F28" s="47" t="s">
        <v>32</v>
      </c>
    </row>
    <row r="29" spans="1:6" ht="55.5" customHeight="1" x14ac:dyDescent="0.25">
      <c r="A29" s="70" t="s">
        <v>69</v>
      </c>
      <c r="B29" s="16">
        <v>2</v>
      </c>
      <c r="C29" s="16"/>
      <c r="D29" s="47"/>
      <c r="E29" s="48"/>
      <c r="F29" s="46"/>
    </row>
    <row r="30" spans="1:6" ht="44.25" customHeight="1" x14ac:dyDescent="0.25">
      <c r="A30" s="70" t="s">
        <v>70</v>
      </c>
      <c r="B30" s="16">
        <v>2</v>
      </c>
      <c r="C30" s="16"/>
      <c r="D30" s="47" t="s">
        <v>30</v>
      </c>
      <c r="E30" s="48"/>
      <c r="F30" s="46" t="s">
        <v>101</v>
      </c>
    </row>
    <row r="31" spans="1:6" ht="70.5" customHeight="1" x14ac:dyDescent="0.25">
      <c r="A31" s="70" t="s">
        <v>71</v>
      </c>
      <c r="B31" s="16">
        <v>2</v>
      </c>
      <c r="C31" s="16"/>
      <c r="D31" s="51" t="s">
        <v>31</v>
      </c>
      <c r="E31" s="48"/>
      <c r="F31" s="46"/>
    </row>
    <row r="32" spans="1:6" ht="21.75" customHeight="1" x14ac:dyDescent="0.25">
      <c r="A32" s="71" t="s">
        <v>72</v>
      </c>
      <c r="B32" s="24">
        <f>SUM(B33:B37)</f>
        <v>10</v>
      </c>
      <c r="C32" s="40">
        <f>SUM(C33:C37)</f>
        <v>0</v>
      </c>
      <c r="D32" s="46"/>
      <c r="E32" s="40">
        <f>SUM(E33:E37)</f>
        <v>0</v>
      </c>
      <c r="F32" s="46"/>
    </row>
    <row r="33" spans="1:8" ht="37.5" customHeight="1" x14ac:dyDescent="0.25">
      <c r="A33" s="70" t="s">
        <v>110</v>
      </c>
      <c r="B33" s="16">
        <v>2</v>
      </c>
      <c r="C33" s="16"/>
      <c r="D33" s="46"/>
      <c r="E33" s="48"/>
      <c r="F33" s="46"/>
    </row>
    <row r="34" spans="1:8" ht="105" customHeight="1" x14ac:dyDescent="0.25">
      <c r="A34" s="70" t="s">
        <v>111</v>
      </c>
      <c r="B34" s="16">
        <v>2</v>
      </c>
      <c r="C34" s="16"/>
      <c r="D34" s="50" t="s">
        <v>102</v>
      </c>
      <c r="E34" s="48"/>
      <c r="F34" s="46"/>
    </row>
    <row r="35" spans="1:8" ht="56.25" customHeight="1" x14ac:dyDescent="0.25">
      <c r="A35" s="70" t="s">
        <v>112</v>
      </c>
      <c r="B35" s="16">
        <v>2</v>
      </c>
      <c r="C35" s="16"/>
      <c r="D35" s="50" t="s">
        <v>140</v>
      </c>
      <c r="E35" s="48"/>
      <c r="F35" s="46"/>
    </row>
    <row r="36" spans="1:8" ht="53.25" customHeight="1" x14ac:dyDescent="0.25">
      <c r="A36" s="70" t="s">
        <v>113</v>
      </c>
      <c r="B36" s="16">
        <v>2</v>
      </c>
      <c r="C36" s="16"/>
      <c r="D36" s="46"/>
      <c r="E36" s="48"/>
      <c r="F36" s="46"/>
    </row>
    <row r="37" spans="1:8" ht="52.5" customHeight="1" x14ac:dyDescent="0.25">
      <c r="A37" s="70" t="s">
        <v>59</v>
      </c>
      <c r="B37" s="20">
        <v>2</v>
      </c>
      <c r="C37" s="16"/>
      <c r="D37" s="46"/>
      <c r="E37" s="48"/>
      <c r="F37" s="46"/>
    </row>
    <row r="38" spans="1:8" ht="23.25" customHeight="1" x14ac:dyDescent="0.25">
      <c r="A38" s="71" t="s">
        <v>73</v>
      </c>
      <c r="B38" s="24">
        <f>SUM(B39:B43)</f>
        <v>10</v>
      </c>
      <c r="C38" s="40">
        <f>SUM(C39:C43)</f>
        <v>0</v>
      </c>
      <c r="D38" s="46"/>
      <c r="E38" s="40">
        <f>SUM(E39:E43)</f>
        <v>0</v>
      </c>
      <c r="F38" s="46"/>
      <c r="H38" s="18"/>
    </row>
    <row r="39" spans="1:8" ht="39" customHeight="1" x14ac:dyDescent="0.25">
      <c r="A39" s="70" t="s">
        <v>114</v>
      </c>
      <c r="B39" s="10">
        <v>2</v>
      </c>
      <c r="C39" s="10"/>
      <c r="D39" s="52"/>
      <c r="E39" s="53"/>
      <c r="F39" s="53"/>
    </row>
    <row r="40" spans="1:8" ht="42" customHeight="1" x14ac:dyDescent="0.25">
      <c r="A40" s="70" t="s">
        <v>115</v>
      </c>
      <c r="B40" s="10">
        <v>2</v>
      </c>
      <c r="C40" s="10"/>
      <c r="D40" s="52"/>
      <c r="E40" s="53"/>
      <c r="F40" s="53"/>
    </row>
    <row r="41" spans="1:8" ht="54" customHeight="1" x14ac:dyDescent="0.25">
      <c r="A41" s="70" t="s">
        <v>116</v>
      </c>
      <c r="B41" s="10">
        <v>2</v>
      </c>
      <c r="C41" s="10"/>
      <c r="D41" s="54" t="s">
        <v>117</v>
      </c>
      <c r="E41" s="53"/>
      <c r="F41" s="47" t="s">
        <v>118</v>
      </c>
    </row>
    <row r="42" spans="1:8" ht="49.5" x14ac:dyDescent="0.25">
      <c r="A42" s="70" t="s">
        <v>120</v>
      </c>
      <c r="B42" s="10">
        <v>2</v>
      </c>
      <c r="C42" s="10"/>
      <c r="D42" s="52"/>
      <c r="E42" s="53"/>
      <c r="F42" s="53"/>
    </row>
    <row r="43" spans="1:8" ht="69" customHeight="1" x14ac:dyDescent="0.25">
      <c r="A43" s="70" t="s">
        <v>121</v>
      </c>
      <c r="B43" s="10">
        <v>2</v>
      </c>
      <c r="C43" s="10"/>
      <c r="D43" s="54" t="s">
        <v>119</v>
      </c>
      <c r="E43" s="53"/>
      <c r="F43" s="47" t="s">
        <v>125</v>
      </c>
    </row>
    <row r="44" spans="1:8" ht="24" customHeight="1" x14ac:dyDescent="0.25">
      <c r="A44" s="71" t="s">
        <v>74</v>
      </c>
      <c r="B44" s="24">
        <f>SUM(B45:B48)</f>
        <v>8</v>
      </c>
      <c r="C44" s="40">
        <f>SUM(C45:C48)</f>
        <v>0</v>
      </c>
      <c r="D44" s="46"/>
      <c r="E44" s="40">
        <f>SUM(E45:E48)</f>
        <v>0</v>
      </c>
      <c r="F44" s="46"/>
    </row>
    <row r="45" spans="1:8" ht="66" x14ac:dyDescent="0.25">
      <c r="A45" s="70" t="s">
        <v>75</v>
      </c>
      <c r="B45" s="10">
        <v>2</v>
      </c>
      <c r="C45" s="10"/>
      <c r="D45" s="52"/>
      <c r="E45" s="53"/>
      <c r="F45" s="53"/>
    </row>
    <row r="46" spans="1:8" ht="33" x14ac:dyDescent="0.25">
      <c r="A46" s="70" t="s">
        <v>122</v>
      </c>
      <c r="B46" s="10">
        <v>2</v>
      </c>
      <c r="C46" s="10"/>
      <c r="D46" s="54" t="s">
        <v>123</v>
      </c>
      <c r="E46" s="53"/>
      <c r="F46" s="47" t="s">
        <v>124</v>
      </c>
      <c r="H46" s="18"/>
    </row>
    <row r="47" spans="1:8" ht="33" x14ac:dyDescent="0.25">
      <c r="A47" s="70" t="s">
        <v>126</v>
      </c>
      <c r="B47" s="10">
        <v>2</v>
      </c>
      <c r="C47" s="10"/>
      <c r="D47" s="52"/>
      <c r="E47" s="53"/>
      <c r="F47" s="53"/>
    </row>
    <row r="48" spans="1:8" ht="39" customHeight="1" x14ac:dyDescent="0.25">
      <c r="A48" s="70" t="s">
        <v>127</v>
      </c>
      <c r="B48" s="10">
        <v>2</v>
      </c>
      <c r="C48" s="10"/>
      <c r="D48" s="52"/>
      <c r="E48" s="53"/>
      <c r="F48" s="53"/>
    </row>
    <row r="49" spans="1:9" ht="27" customHeight="1" x14ac:dyDescent="0.25">
      <c r="A49" s="73" t="s">
        <v>141</v>
      </c>
      <c r="B49" s="35">
        <f>SUM(B50:B54)</f>
        <v>10</v>
      </c>
      <c r="C49" s="41">
        <f>SUM(C50:C54)</f>
        <v>0</v>
      </c>
      <c r="D49" s="52"/>
      <c r="E49" s="41">
        <f>SUM(E50:E54)</f>
        <v>0</v>
      </c>
      <c r="F49" s="53"/>
    </row>
    <row r="50" spans="1:9" ht="49.5" x14ac:dyDescent="0.25">
      <c r="A50" s="70" t="s">
        <v>128</v>
      </c>
      <c r="B50" s="10">
        <v>2</v>
      </c>
      <c r="C50" s="10"/>
      <c r="D50" s="54" t="s">
        <v>51</v>
      </c>
      <c r="E50" s="53"/>
      <c r="F50" s="47" t="s">
        <v>129</v>
      </c>
    </row>
    <row r="51" spans="1:9" ht="33" x14ac:dyDescent="0.25">
      <c r="A51" s="70" t="s">
        <v>130</v>
      </c>
      <c r="B51" s="10">
        <v>2</v>
      </c>
      <c r="C51" s="10"/>
      <c r="D51" s="54" t="s">
        <v>131</v>
      </c>
      <c r="E51" s="53"/>
      <c r="F51" s="47" t="s">
        <v>129</v>
      </c>
    </row>
    <row r="52" spans="1:9" ht="57.75" customHeight="1" x14ac:dyDescent="0.25">
      <c r="A52" s="70" t="s">
        <v>150</v>
      </c>
      <c r="B52" s="10">
        <v>2</v>
      </c>
      <c r="C52" s="10"/>
      <c r="D52" s="56"/>
      <c r="E52" s="57"/>
      <c r="F52" s="46"/>
    </row>
    <row r="53" spans="1:9" ht="42" customHeight="1" x14ac:dyDescent="0.25">
      <c r="A53" s="70" t="s">
        <v>132</v>
      </c>
      <c r="B53" s="10">
        <v>2</v>
      </c>
      <c r="C53" s="10"/>
      <c r="D53" s="56"/>
      <c r="E53" s="57"/>
      <c r="F53" s="46"/>
    </row>
    <row r="54" spans="1:9" ht="95.25" customHeight="1" x14ac:dyDescent="0.25">
      <c r="A54" s="70" t="s">
        <v>133</v>
      </c>
      <c r="B54" s="10">
        <v>2</v>
      </c>
      <c r="C54" s="10"/>
      <c r="D54" s="54"/>
      <c r="E54" s="53"/>
      <c r="F54" s="53"/>
      <c r="H54" s="18"/>
      <c r="I54" s="18"/>
    </row>
    <row r="55" spans="1:9" ht="23.25" customHeight="1" x14ac:dyDescent="0.25">
      <c r="A55" s="74" t="s">
        <v>46</v>
      </c>
      <c r="B55" s="6">
        <f>B56+B59</f>
        <v>10</v>
      </c>
      <c r="C55" s="6">
        <f>C56+C59</f>
        <v>0</v>
      </c>
      <c r="D55" s="52"/>
      <c r="E55" s="6">
        <f>E56+E59</f>
        <v>0</v>
      </c>
      <c r="F55" s="53"/>
      <c r="H55" s="18"/>
      <c r="I55" s="18"/>
    </row>
    <row r="56" spans="1:9" ht="23.25" customHeight="1" x14ac:dyDescent="0.25">
      <c r="A56" s="74" t="s">
        <v>76</v>
      </c>
      <c r="B56" s="35">
        <f>SUM(B57:B58)</f>
        <v>4</v>
      </c>
      <c r="C56" s="41"/>
      <c r="D56" s="52"/>
      <c r="E56" s="41">
        <f>SUM(E57:E58)</f>
        <v>0</v>
      </c>
      <c r="F56" s="53"/>
      <c r="H56" s="18"/>
      <c r="I56" s="18"/>
    </row>
    <row r="57" spans="1:9" ht="70.5" customHeight="1" x14ac:dyDescent="0.25">
      <c r="A57" s="70" t="s">
        <v>134</v>
      </c>
      <c r="B57" s="10">
        <v>2</v>
      </c>
      <c r="C57" s="10"/>
      <c r="D57" s="54" t="s">
        <v>135</v>
      </c>
      <c r="E57" s="57"/>
      <c r="F57" s="47" t="s">
        <v>124</v>
      </c>
      <c r="H57" s="18"/>
      <c r="I57" s="18"/>
    </row>
    <row r="58" spans="1:9" ht="49.5" x14ac:dyDescent="0.25">
      <c r="A58" s="70" t="s">
        <v>56</v>
      </c>
      <c r="B58" s="10">
        <v>2</v>
      </c>
      <c r="C58" s="10"/>
      <c r="D58" s="54" t="s">
        <v>136</v>
      </c>
      <c r="E58" s="57"/>
      <c r="F58" s="57"/>
      <c r="H58" s="18"/>
      <c r="I58" s="18"/>
    </row>
    <row r="59" spans="1:9" ht="27" customHeight="1" x14ac:dyDescent="0.25">
      <c r="A59" s="74" t="s">
        <v>77</v>
      </c>
      <c r="B59" s="35">
        <f>SUM(B60:B62)</f>
        <v>6</v>
      </c>
      <c r="C59" s="41">
        <f>SUM(C60:C62)</f>
        <v>0</v>
      </c>
      <c r="D59" s="52"/>
      <c r="E59" s="55"/>
      <c r="F59" s="53"/>
      <c r="H59" s="18"/>
      <c r="I59" s="18"/>
    </row>
    <row r="60" spans="1:9" ht="48.75" customHeight="1" x14ac:dyDescent="0.25">
      <c r="A60" s="70" t="s">
        <v>78</v>
      </c>
      <c r="B60" s="10">
        <v>2</v>
      </c>
      <c r="C60" s="10"/>
      <c r="D60" s="47" t="s">
        <v>137</v>
      </c>
      <c r="E60" s="57"/>
      <c r="F60" s="47"/>
    </row>
    <row r="61" spans="1:9" ht="49.5" x14ac:dyDescent="0.25">
      <c r="A61" s="70" t="s">
        <v>138</v>
      </c>
      <c r="B61" s="10">
        <v>2</v>
      </c>
      <c r="C61" s="10"/>
      <c r="D61" s="52"/>
      <c r="E61" s="53"/>
      <c r="F61" s="53"/>
    </row>
    <row r="62" spans="1:9" ht="54" customHeight="1" x14ac:dyDescent="0.25">
      <c r="A62" s="70" t="s">
        <v>139</v>
      </c>
      <c r="B62" s="10">
        <v>2</v>
      </c>
      <c r="C62" s="10"/>
      <c r="D62" s="52"/>
      <c r="E62" s="53"/>
      <c r="F62" s="53"/>
    </row>
    <row r="63" spans="1:9" ht="21.75" customHeight="1" x14ac:dyDescent="0.25">
      <c r="A63" s="75" t="s">
        <v>5</v>
      </c>
      <c r="B63" s="6">
        <f>B14+B21+B55</f>
        <v>72</v>
      </c>
      <c r="C63" s="6">
        <f>C14+C21+C55</f>
        <v>0</v>
      </c>
      <c r="D63" s="49"/>
      <c r="E63" s="6">
        <f>E14+E21+E55</f>
        <v>0</v>
      </c>
      <c r="F63" s="49"/>
    </row>
    <row r="64" spans="1:9" ht="21.75" customHeight="1" x14ac:dyDescent="0.25">
      <c r="A64" s="76" t="s">
        <v>6</v>
      </c>
      <c r="B64" s="16"/>
      <c r="C64" s="84">
        <f>ROUND(C63/B63*100,0)</f>
        <v>0</v>
      </c>
      <c r="D64" s="84"/>
      <c r="E64" s="84">
        <f>ROUND(E63/B63*100,0)</f>
        <v>0</v>
      </c>
      <c r="F64" s="84"/>
    </row>
    <row r="65" spans="1:6" ht="27" customHeight="1" x14ac:dyDescent="0.25">
      <c r="A65" s="76" t="s">
        <v>7</v>
      </c>
      <c r="B65" s="10"/>
      <c r="C65" s="85" t="str">
        <f>IF(AND(AND(C16=2,C23=2),C64&gt;=80),"Loại A",IF(AND(AND(C16=2,C23=2),C64&gt;=65),"Loại B",IF(AND(AND(C16=2,C23=2),C64&gt;=50),"Loại C",IF(AND(AND(C16=2,C23=2),C64&lt;50),"Không đạt chuẩn",IF(OR(C16&lt;2,C23&lt;2),"Không đạt chuẩn")))))</f>
        <v>Không đạt chuẩn</v>
      </c>
      <c r="D65" s="85"/>
      <c r="E65" s="85" t="str">
        <f>IF(AND(AND(E16=2,E23=2),E64&gt;=80),"Loại A",IF(AND(AND(E16=2,E23=2),E64&gt;=65),"Loại B",IF(AND(AND(E16=2,E23=2),E64&gt;=50),"Loại C",IF(AND(AND(E16=2,E23=2),E64&lt;50),"Không đạt chuẩn",IF(OR(E16&lt;2,E23&lt;2),"Không đạt chuẩn")))))</f>
        <v>Không đạt chuẩn</v>
      </c>
      <c r="F65" s="85"/>
    </row>
    <row r="66" spans="1:6" ht="12" customHeight="1" x14ac:dyDescent="0.25">
      <c r="A66" s="77"/>
    </row>
    <row r="67" spans="1:6" x14ac:dyDescent="0.25">
      <c r="A67" s="78" t="s">
        <v>153</v>
      </c>
      <c r="D67" s="83" t="s">
        <v>154</v>
      </c>
      <c r="E67" s="83"/>
      <c r="F67" s="83"/>
    </row>
    <row r="68" spans="1:6" x14ac:dyDescent="0.25">
      <c r="A68" s="79" t="s">
        <v>8</v>
      </c>
      <c r="D68" s="86" t="s">
        <v>9</v>
      </c>
      <c r="E68" s="86"/>
      <c r="F68" s="86"/>
    </row>
    <row r="69" spans="1:6" x14ac:dyDescent="0.25">
      <c r="A69" s="78" t="s">
        <v>10</v>
      </c>
      <c r="D69" s="83" t="s">
        <v>10</v>
      </c>
      <c r="E69" s="83"/>
      <c r="F69" s="83"/>
    </row>
    <row r="71" spans="1:6" x14ac:dyDescent="0.25">
      <c r="C71" s="14"/>
    </row>
  </sheetData>
  <mergeCells count="13">
    <mergeCell ref="D2:F2"/>
    <mergeCell ref="A4:F4"/>
    <mergeCell ref="A12:A13"/>
    <mergeCell ref="B12:B13"/>
    <mergeCell ref="C12:D12"/>
    <mergeCell ref="E12:F12"/>
    <mergeCell ref="D69:F69"/>
    <mergeCell ref="C64:D64"/>
    <mergeCell ref="E64:F64"/>
    <mergeCell ref="C65:D65"/>
    <mergeCell ref="E65:F65"/>
    <mergeCell ref="D67:F67"/>
    <mergeCell ref="D68:F68"/>
  </mergeCells>
  <conditionalFormatting sqref="B14:C38 B44:C44 B63:C63 E63 E14:E38 E44">
    <cfRule type="cellIs" dxfId="9" priority="8" stopIfTrue="1" operator="equal">
      <formula>0</formula>
    </cfRule>
  </conditionalFormatting>
  <conditionalFormatting sqref="E44 E14:E38">
    <cfRule type="cellIs" dxfId="8" priority="7" stopIfTrue="1" operator="equal">
      <formula>1</formula>
    </cfRule>
  </conditionalFormatting>
  <conditionalFormatting sqref="B49:C62 E49:E62">
    <cfRule type="cellIs" dxfId="7" priority="6" stopIfTrue="1" operator="equal">
      <formula>0</formula>
    </cfRule>
  </conditionalFormatting>
  <conditionalFormatting sqref="E49:E62">
    <cfRule type="cellIs" dxfId="6" priority="5" stopIfTrue="1" operator="equal">
      <formula>1</formula>
    </cfRule>
  </conditionalFormatting>
  <conditionalFormatting sqref="E45:E48 B45:C48">
    <cfRule type="cellIs" dxfId="5" priority="4" stopIfTrue="1" operator="equal">
      <formula>0</formula>
    </cfRule>
  </conditionalFormatting>
  <conditionalFormatting sqref="E45:E48">
    <cfRule type="cellIs" dxfId="4" priority="3" stopIfTrue="1" operator="equal">
      <formula>1</formula>
    </cfRule>
  </conditionalFormatting>
  <conditionalFormatting sqref="E39:E43 B39:C43">
    <cfRule type="cellIs" dxfId="3" priority="2" stopIfTrue="1" operator="equal">
      <formula>0</formula>
    </cfRule>
  </conditionalFormatting>
  <conditionalFormatting sqref="E39:E43">
    <cfRule type="cellIs" dxfId="2" priority="1" stopIfTrue="1" operator="equal">
      <formula>1</formula>
    </cfRule>
  </conditionalFormatting>
  <pageMargins left="0.37" right="0.22" top="0.26" bottom="0.22" header="0.11" footer="0.16"/>
  <pageSetup paperSize="9" scale="9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tabSelected="1" topLeftCell="A51" zoomScaleNormal="100" workbookViewId="0">
      <selection activeCell="D44" sqref="D44"/>
    </sheetView>
  </sheetViews>
  <sheetFormatPr defaultRowHeight="16.5" x14ac:dyDescent="0.25"/>
  <cols>
    <col min="1" max="1" width="47.44140625" style="5" customWidth="1"/>
    <col min="2" max="2" width="8.44140625" style="5" customWidth="1"/>
    <col min="3" max="3" width="12.109375" style="5" customWidth="1"/>
    <col min="4" max="4" width="23.21875" style="5" customWidth="1"/>
    <col min="5" max="5" width="11.6640625" style="5" customWidth="1"/>
    <col min="6" max="6" width="22" style="5" customWidth="1"/>
    <col min="7" max="16384" width="8.88671875" style="5"/>
  </cols>
  <sheetData>
    <row r="1" spans="1:6" ht="17.25" customHeight="1" x14ac:dyDescent="0.25"/>
    <row r="2" spans="1:6" ht="63" customHeight="1" x14ac:dyDescent="0.25">
      <c r="A2" s="64" t="s">
        <v>163</v>
      </c>
      <c r="B2" s="3"/>
      <c r="D2" s="87" t="s">
        <v>11</v>
      </c>
      <c r="E2" s="87"/>
      <c r="F2" s="87"/>
    </row>
    <row r="3" spans="1:6" x14ac:dyDescent="0.25">
      <c r="A3" s="1"/>
      <c r="B3" s="2"/>
    </row>
    <row r="4" spans="1:6" ht="35.25" customHeight="1" x14ac:dyDescent="0.25">
      <c r="A4" s="88" t="s">
        <v>155</v>
      </c>
      <c r="B4" s="89"/>
      <c r="C4" s="89"/>
      <c r="D4" s="89"/>
      <c r="E4" s="89"/>
      <c r="F4" s="89"/>
    </row>
    <row r="5" spans="1:6" ht="18" customHeight="1" x14ac:dyDescent="0.25">
      <c r="A5" s="12" t="s">
        <v>164</v>
      </c>
      <c r="B5" s="31"/>
      <c r="C5" s="31"/>
      <c r="D5" s="31"/>
      <c r="E5" s="80"/>
      <c r="F5" s="31"/>
    </row>
    <row r="6" spans="1:6" ht="18" customHeight="1" x14ac:dyDescent="0.25">
      <c r="A6" s="12" t="s">
        <v>165</v>
      </c>
      <c r="B6" s="31"/>
      <c r="C6" s="31"/>
      <c r="D6" s="31"/>
      <c r="E6" s="80"/>
      <c r="F6" s="31"/>
    </row>
    <row r="7" spans="1:6" ht="18" customHeight="1" x14ac:dyDescent="0.25">
      <c r="A7" s="21" t="s">
        <v>166</v>
      </c>
      <c r="B7" s="31"/>
      <c r="C7" s="31"/>
      <c r="D7" s="31"/>
      <c r="E7" s="80"/>
      <c r="F7" s="31"/>
    </row>
    <row r="8" spans="1:6" ht="18" customHeight="1" x14ac:dyDescent="0.25">
      <c r="A8" s="12" t="s">
        <v>167</v>
      </c>
      <c r="B8" s="31"/>
      <c r="C8" s="31"/>
      <c r="D8" s="31"/>
      <c r="E8" s="80"/>
      <c r="F8" s="31"/>
    </row>
    <row r="9" spans="1:6" ht="18" customHeight="1" x14ac:dyDescent="0.25">
      <c r="A9" s="12" t="s">
        <v>168</v>
      </c>
      <c r="B9" s="31"/>
      <c r="C9" s="31"/>
      <c r="D9" s="31"/>
      <c r="E9" s="80"/>
      <c r="F9" s="31"/>
    </row>
    <row r="10" spans="1:6" ht="10.5" customHeight="1" x14ac:dyDescent="0.25">
      <c r="A10" s="4"/>
    </row>
    <row r="11" spans="1:6" x14ac:dyDescent="0.25">
      <c r="A11" s="85" t="s">
        <v>0</v>
      </c>
      <c r="B11" s="85" t="s">
        <v>1</v>
      </c>
      <c r="C11" s="85" t="s">
        <v>33</v>
      </c>
      <c r="D11" s="85"/>
      <c r="E11" s="85" t="s">
        <v>2</v>
      </c>
      <c r="F11" s="85"/>
    </row>
    <row r="12" spans="1:6" ht="34.5" x14ac:dyDescent="0.25">
      <c r="A12" s="85"/>
      <c r="B12" s="85"/>
      <c r="C12" s="27" t="s">
        <v>3</v>
      </c>
      <c r="D12" s="27" t="s">
        <v>4</v>
      </c>
      <c r="E12" s="27" t="s">
        <v>3</v>
      </c>
      <c r="F12" s="27" t="s">
        <v>4</v>
      </c>
    </row>
    <row r="13" spans="1:6" ht="21.75" customHeight="1" x14ac:dyDescent="0.25">
      <c r="A13" s="28" t="s">
        <v>34</v>
      </c>
      <c r="B13" s="6">
        <f>B14+B17</f>
        <v>8</v>
      </c>
      <c r="C13" s="6">
        <f>C14+C17</f>
        <v>8</v>
      </c>
      <c r="D13" s="58"/>
      <c r="E13" s="6">
        <f>E14+E17</f>
        <v>0</v>
      </c>
      <c r="F13" s="58"/>
    </row>
    <row r="14" spans="1:6" ht="21.75" customHeight="1" x14ac:dyDescent="0.25">
      <c r="A14" s="29" t="s">
        <v>14</v>
      </c>
      <c r="B14" s="23">
        <f>SUM(B15:B16)</f>
        <v>4</v>
      </c>
      <c r="C14" s="32">
        <f>SUM(C15:C16)</f>
        <v>4</v>
      </c>
      <c r="D14" s="58"/>
      <c r="E14" s="41">
        <f>SUM(E15:E16)</f>
        <v>0</v>
      </c>
      <c r="F14" s="58"/>
    </row>
    <row r="15" spans="1:6" ht="45" customHeight="1" x14ac:dyDescent="0.25">
      <c r="A15" s="9" t="s">
        <v>60</v>
      </c>
      <c r="B15" s="10">
        <v>2</v>
      </c>
      <c r="C15" s="10">
        <v>2</v>
      </c>
      <c r="D15" s="81" t="s">
        <v>169</v>
      </c>
      <c r="E15" s="10"/>
      <c r="F15" s="58"/>
    </row>
    <row r="16" spans="1:6" ht="42" customHeight="1" x14ac:dyDescent="0.25">
      <c r="A16" s="9" t="s">
        <v>35</v>
      </c>
      <c r="B16" s="10">
        <v>2</v>
      </c>
      <c r="C16" s="10">
        <v>2</v>
      </c>
      <c r="D16" s="58"/>
      <c r="E16" s="10"/>
      <c r="F16" s="58"/>
    </row>
    <row r="17" spans="1:6" ht="35.25" customHeight="1" x14ac:dyDescent="0.25">
      <c r="A17" s="29" t="s">
        <v>15</v>
      </c>
      <c r="B17" s="23">
        <f>SUM(B18:B19)</f>
        <v>4</v>
      </c>
      <c r="C17" s="35">
        <f>SUM(C18:C19)</f>
        <v>4</v>
      </c>
      <c r="D17" s="58"/>
      <c r="E17" s="41">
        <f>SUM(E18:E19)</f>
        <v>0</v>
      </c>
      <c r="F17" s="58"/>
    </row>
    <row r="18" spans="1:6" ht="159.75" customHeight="1" x14ac:dyDescent="0.25">
      <c r="A18" s="8" t="s">
        <v>36</v>
      </c>
      <c r="B18" s="10">
        <v>2</v>
      </c>
      <c r="C18" s="10">
        <v>2</v>
      </c>
      <c r="D18" s="81" t="s">
        <v>170</v>
      </c>
      <c r="E18" s="10"/>
      <c r="F18" s="58"/>
    </row>
    <row r="19" spans="1:6" ht="99.75" customHeight="1" x14ac:dyDescent="0.25">
      <c r="A19" s="8" t="s">
        <v>37</v>
      </c>
      <c r="B19" s="10">
        <v>2</v>
      </c>
      <c r="C19" s="10">
        <v>2</v>
      </c>
      <c r="D19" s="81" t="s">
        <v>171</v>
      </c>
      <c r="E19" s="10"/>
      <c r="F19" s="58"/>
    </row>
    <row r="20" spans="1:6" ht="21.75" customHeight="1" x14ac:dyDescent="0.25">
      <c r="A20" s="7" t="s">
        <v>38</v>
      </c>
      <c r="B20" s="6">
        <f>B21+B28+B34+B39+B42</f>
        <v>44</v>
      </c>
      <c r="C20" s="6">
        <f>C21+C28+C34+C39+C42</f>
        <v>42</v>
      </c>
      <c r="D20" s="58"/>
      <c r="E20" s="6">
        <f>E21+E28+E34+E39+E42</f>
        <v>0</v>
      </c>
      <c r="F20" s="58"/>
    </row>
    <row r="21" spans="1:6" ht="21.75" customHeight="1" x14ac:dyDescent="0.25">
      <c r="A21" s="7" t="s">
        <v>39</v>
      </c>
      <c r="B21" s="23">
        <f>SUM(B22:B27)</f>
        <v>12</v>
      </c>
      <c r="C21" s="35">
        <f>SUM(C22:C27)</f>
        <v>12</v>
      </c>
      <c r="D21" s="58"/>
      <c r="E21" s="41">
        <f>SUM(E22:E27)</f>
        <v>0</v>
      </c>
      <c r="F21" s="58"/>
    </row>
    <row r="22" spans="1:6" ht="57.75" customHeight="1" x14ac:dyDescent="0.25">
      <c r="A22" s="8" t="s">
        <v>40</v>
      </c>
      <c r="B22" s="10">
        <v>2</v>
      </c>
      <c r="C22" s="10">
        <v>2</v>
      </c>
      <c r="D22" s="82" t="s">
        <v>172</v>
      </c>
      <c r="E22" s="10"/>
      <c r="F22" s="58"/>
    </row>
    <row r="23" spans="1:6" ht="96.75" customHeight="1" x14ac:dyDescent="0.25">
      <c r="A23" s="34" t="s">
        <v>54</v>
      </c>
      <c r="B23" s="10">
        <v>2</v>
      </c>
      <c r="C23" s="10">
        <v>2</v>
      </c>
      <c r="D23" s="81" t="s">
        <v>173</v>
      </c>
      <c r="E23" s="10"/>
      <c r="F23" s="50" t="s">
        <v>50</v>
      </c>
    </row>
    <row r="24" spans="1:6" ht="47.25" customHeight="1" x14ac:dyDescent="0.25">
      <c r="A24" s="8" t="s">
        <v>53</v>
      </c>
      <c r="B24" s="10">
        <v>2</v>
      </c>
      <c r="C24" s="10">
        <v>2</v>
      </c>
      <c r="D24" s="82" t="s">
        <v>174</v>
      </c>
      <c r="E24" s="10"/>
      <c r="F24" s="50" t="s">
        <v>101</v>
      </c>
    </row>
    <row r="25" spans="1:6" ht="57" customHeight="1" x14ac:dyDescent="0.25">
      <c r="A25" s="33" t="s">
        <v>79</v>
      </c>
      <c r="B25" s="10">
        <v>2</v>
      </c>
      <c r="C25" s="10">
        <v>2</v>
      </c>
      <c r="D25" s="50" t="s">
        <v>176</v>
      </c>
      <c r="E25" s="10"/>
      <c r="F25" s="58"/>
    </row>
    <row r="26" spans="1:6" ht="51" customHeight="1" x14ac:dyDescent="0.25">
      <c r="A26" s="33" t="s">
        <v>55</v>
      </c>
      <c r="B26" s="10">
        <v>2</v>
      </c>
      <c r="C26" s="10">
        <v>2</v>
      </c>
      <c r="D26" s="81" t="s">
        <v>175</v>
      </c>
      <c r="E26" s="10"/>
      <c r="F26" s="58"/>
    </row>
    <row r="27" spans="1:6" ht="43.5" customHeight="1" x14ac:dyDescent="0.25">
      <c r="A27" s="34" t="s">
        <v>142</v>
      </c>
      <c r="B27" s="10">
        <v>2</v>
      </c>
      <c r="C27" s="10">
        <v>2</v>
      </c>
      <c r="D27" s="58"/>
      <c r="E27" s="10"/>
      <c r="F27" s="58"/>
    </row>
    <row r="28" spans="1:6" ht="22.5" customHeight="1" x14ac:dyDescent="0.25">
      <c r="A28" s="7" t="s">
        <v>41</v>
      </c>
      <c r="B28" s="23">
        <f>SUM(B29:B33)</f>
        <v>10</v>
      </c>
      <c r="C28" s="35">
        <f>SUM(C29:C33)</f>
        <v>9</v>
      </c>
      <c r="D28" s="58"/>
      <c r="E28" s="41">
        <f>SUM(E29:E33)</f>
        <v>0</v>
      </c>
      <c r="F28" s="58"/>
    </row>
    <row r="29" spans="1:6" ht="54.75" customHeight="1" x14ac:dyDescent="0.25">
      <c r="A29" s="8" t="s">
        <v>143</v>
      </c>
      <c r="B29" s="10">
        <v>2</v>
      </c>
      <c r="C29" s="10">
        <v>1</v>
      </c>
      <c r="D29" s="58"/>
      <c r="E29" s="10"/>
      <c r="F29" s="58"/>
    </row>
    <row r="30" spans="1:6" ht="74.25" customHeight="1" x14ac:dyDescent="0.25">
      <c r="A30" s="8" t="s">
        <v>144</v>
      </c>
      <c r="B30" s="10">
        <v>2</v>
      </c>
      <c r="C30" s="10">
        <v>2</v>
      </c>
      <c r="D30" s="58"/>
      <c r="E30" s="10"/>
      <c r="F30" s="58"/>
    </row>
    <row r="31" spans="1:6" ht="61.5" customHeight="1" x14ac:dyDescent="0.25">
      <c r="A31" s="33" t="s">
        <v>116</v>
      </c>
      <c r="B31" s="10">
        <v>2</v>
      </c>
      <c r="C31" s="10">
        <v>2</v>
      </c>
      <c r="D31" s="81" t="s">
        <v>178</v>
      </c>
      <c r="E31" s="10"/>
      <c r="F31" s="50" t="s">
        <v>118</v>
      </c>
    </row>
    <row r="32" spans="1:6" ht="70.5" customHeight="1" x14ac:dyDescent="0.25">
      <c r="A32" s="8" t="s">
        <v>145</v>
      </c>
      <c r="B32" s="10">
        <v>2</v>
      </c>
      <c r="C32" s="10">
        <v>2</v>
      </c>
      <c r="D32" s="58"/>
      <c r="E32" s="10"/>
      <c r="F32" s="58"/>
    </row>
    <row r="33" spans="1:6" ht="68.25" customHeight="1" x14ac:dyDescent="0.25">
      <c r="A33" s="8" t="s">
        <v>146</v>
      </c>
      <c r="B33" s="10">
        <v>2</v>
      </c>
      <c r="C33" s="10">
        <v>2</v>
      </c>
      <c r="D33" s="81" t="s">
        <v>177</v>
      </c>
      <c r="E33" s="10"/>
      <c r="F33" s="50" t="s">
        <v>149</v>
      </c>
    </row>
    <row r="34" spans="1:6" ht="24" customHeight="1" x14ac:dyDescent="0.25">
      <c r="A34" s="7" t="s">
        <v>42</v>
      </c>
      <c r="B34" s="23">
        <f>SUM(B35:B38)</f>
        <v>8</v>
      </c>
      <c r="C34" s="35">
        <f>SUM(C35:C38)</f>
        <v>8</v>
      </c>
      <c r="D34" s="58"/>
      <c r="E34" s="41">
        <f>SUM(E35:E38)</f>
        <v>0</v>
      </c>
      <c r="F34" s="58"/>
    </row>
    <row r="35" spans="1:6" ht="91.5" customHeight="1" x14ac:dyDescent="0.25">
      <c r="A35" s="9" t="s">
        <v>62</v>
      </c>
      <c r="B35" s="10">
        <v>2</v>
      </c>
      <c r="C35" s="10">
        <v>2</v>
      </c>
      <c r="D35" s="58"/>
      <c r="E35" s="10"/>
      <c r="F35" s="58"/>
    </row>
    <row r="36" spans="1:6" ht="70.5" customHeight="1" x14ac:dyDescent="0.25">
      <c r="A36" s="33" t="s">
        <v>63</v>
      </c>
      <c r="B36" s="10">
        <v>2</v>
      </c>
      <c r="C36" s="10">
        <v>2</v>
      </c>
      <c r="D36" s="58"/>
      <c r="E36" s="10"/>
      <c r="F36" s="58"/>
    </row>
    <row r="37" spans="1:6" ht="57.75" customHeight="1" x14ac:dyDescent="0.25">
      <c r="A37" s="9" t="s">
        <v>147</v>
      </c>
      <c r="B37" s="10">
        <v>2</v>
      </c>
      <c r="C37" s="10">
        <v>2</v>
      </c>
      <c r="D37" s="58"/>
      <c r="E37" s="10"/>
      <c r="F37" s="58"/>
    </row>
    <row r="38" spans="1:6" ht="56.25" customHeight="1" x14ac:dyDescent="0.25">
      <c r="A38" s="33" t="s">
        <v>127</v>
      </c>
      <c r="B38" s="10">
        <v>2</v>
      </c>
      <c r="C38" s="10">
        <v>2</v>
      </c>
      <c r="D38" s="58"/>
      <c r="E38" s="10"/>
      <c r="F38" s="58"/>
    </row>
    <row r="39" spans="1:6" ht="28.5" customHeight="1" x14ac:dyDescent="0.25">
      <c r="A39" s="7" t="s">
        <v>43</v>
      </c>
      <c r="B39" s="23">
        <f>SUM(B40:B41)</f>
        <v>4</v>
      </c>
      <c r="C39" s="35">
        <f>SUM(C40:C41)</f>
        <v>4</v>
      </c>
      <c r="D39" s="58"/>
      <c r="E39" s="41">
        <f>SUM(E40:E41)</f>
        <v>0</v>
      </c>
      <c r="F39" s="58"/>
    </row>
    <row r="40" spans="1:6" ht="57.75" customHeight="1" x14ac:dyDescent="0.25">
      <c r="A40" s="8" t="s">
        <v>52</v>
      </c>
      <c r="B40" s="10">
        <v>2</v>
      </c>
      <c r="C40" s="10">
        <v>2</v>
      </c>
      <c r="D40" s="58"/>
      <c r="E40" s="10"/>
      <c r="F40" s="58"/>
    </row>
    <row r="41" spans="1:6" ht="93" customHeight="1" x14ac:dyDescent="0.25">
      <c r="A41" s="33" t="s">
        <v>148</v>
      </c>
      <c r="B41" s="10">
        <v>2</v>
      </c>
      <c r="C41" s="10">
        <v>2</v>
      </c>
      <c r="D41" s="81" t="s">
        <v>179</v>
      </c>
      <c r="E41" s="10"/>
      <c r="F41" s="58"/>
    </row>
    <row r="42" spans="1:6" ht="27" customHeight="1" x14ac:dyDescent="0.25">
      <c r="A42" s="30" t="s">
        <v>44</v>
      </c>
      <c r="B42" s="23">
        <f>SUM(B43:B47)</f>
        <v>10</v>
      </c>
      <c r="C42" s="35">
        <f>SUM(C43:C47)</f>
        <v>9</v>
      </c>
      <c r="D42" s="58"/>
      <c r="E42" s="41">
        <f>SUM(E43:E47)</f>
        <v>0</v>
      </c>
      <c r="F42" s="58"/>
    </row>
    <row r="43" spans="1:6" ht="56.25" customHeight="1" x14ac:dyDescent="0.25">
      <c r="A43" s="8" t="s">
        <v>45</v>
      </c>
      <c r="B43" s="10">
        <v>2</v>
      </c>
      <c r="C43" s="10">
        <v>2</v>
      </c>
      <c r="D43" s="50" t="s">
        <v>185</v>
      </c>
      <c r="E43" s="10"/>
      <c r="F43" s="58"/>
    </row>
    <row r="44" spans="1:6" ht="42.75" customHeight="1" x14ac:dyDescent="0.25">
      <c r="A44" s="8" t="s">
        <v>57</v>
      </c>
      <c r="B44" s="10">
        <v>2</v>
      </c>
      <c r="C44" s="10">
        <v>2</v>
      </c>
      <c r="D44" s="54" t="s">
        <v>186</v>
      </c>
      <c r="E44" s="10"/>
      <c r="F44" s="58"/>
    </row>
    <row r="45" spans="1:6" ht="49.5" x14ac:dyDescent="0.25">
      <c r="A45" s="33" t="s">
        <v>151</v>
      </c>
      <c r="B45" s="10">
        <v>2</v>
      </c>
      <c r="C45" s="10">
        <v>1</v>
      </c>
      <c r="D45" s="59" t="s">
        <v>182</v>
      </c>
      <c r="E45" s="10"/>
      <c r="F45" s="60"/>
    </row>
    <row r="46" spans="1:6" ht="49.5" x14ac:dyDescent="0.25">
      <c r="A46" s="33" t="s">
        <v>61</v>
      </c>
      <c r="B46" s="10">
        <v>2</v>
      </c>
      <c r="C46" s="10">
        <v>2</v>
      </c>
      <c r="D46" s="59"/>
      <c r="E46" s="10"/>
      <c r="F46" s="60"/>
    </row>
    <row r="47" spans="1:6" ht="27.75" customHeight="1" x14ac:dyDescent="0.25">
      <c r="A47" s="8" t="s">
        <v>64</v>
      </c>
      <c r="B47" s="10">
        <v>2</v>
      </c>
      <c r="C47" s="10">
        <v>2</v>
      </c>
      <c r="D47" s="50"/>
      <c r="E47" s="10"/>
      <c r="F47" s="58"/>
    </row>
    <row r="48" spans="1:6" ht="23.25" customHeight="1" x14ac:dyDescent="0.25">
      <c r="A48" s="30" t="s">
        <v>46</v>
      </c>
      <c r="B48" s="6">
        <f>B49+B52</f>
        <v>10</v>
      </c>
      <c r="C48" s="6">
        <f>C49+C52</f>
        <v>5</v>
      </c>
      <c r="D48" s="58"/>
      <c r="E48" s="6">
        <f>E49+E52</f>
        <v>0</v>
      </c>
      <c r="F48" s="58"/>
    </row>
    <row r="49" spans="1:6" ht="27" customHeight="1" x14ac:dyDescent="0.25">
      <c r="A49" s="30" t="s">
        <v>18</v>
      </c>
      <c r="B49" s="23">
        <f>SUM(B50:B51)</f>
        <v>4</v>
      </c>
      <c r="C49" s="35">
        <f>SUM(C50:C51)</f>
        <v>2</v>
      </c>
      <c r="D49" s="58"/>
      <c r="E49" s="41">
        <f>SUM(E50:E51)</f>
        <v>0</v>
      </c>
      <c r="F49" s="58"/>
    </row>
    <row r="50" spans="1:6" ht="85.5" customHeight="1" x14ac:dyDescent="0.25">
      <c r="A50" s="33" t="s">
        <v>134</v>
      </c>
      <c r="B50" s="10">
        <v>2</v>
      </c>
      <c r="C50" s="10">
        <v>2</v>
      </c>
      <c r="E50" s="10"/>
      <c r="F50" s="50" t="s">
        <v>124</v>
      </c>
    </row>
    <row r="51" spans="1:6" ht="64.5" customHeight="1" x14ac:dyDescent="0.25">
      <c r="A51" s="33" t="s">
        <v>56</v>
      </c>
      <c r="B51" s="10">
        <v>2</v>
      </c>
      <c r="C51" s="10"/>
      <c r="D51" s="50" t="s">
        <v>181</v>
      </c>
      <c r="E51" s="10"/>
      <c r="F51" s="59"/>
    </row>
    <row r="52" spans="1:6" ht="27" customHeight="1" x14ac:dyDescent="0.25">
      <c r="A52" s="30" t="s">
        <v>47</v>
      </c>
      <c r="B52" s="23">
        <f>SUM(B53:B55)</f>
        <v>6</v>
      </c>
      <c r="C52" s="35">
        <f>SUM(C53:C55)</f>
        <v>3</v>
      </c>
      <c r="D52" s="58"/>
      <c r="E52" s="41">
        <f>SUM(E53:E55)</f>
        <v>0</v>
      </c>
      <c r="F52" s="58"/>
    </row>
    <row r="53" spans="1:6" ht="39.75" customHeight="1" x14ac:dyDescent="0.25">
      <c r="A53" s="8" t="s">
        <v>58</v>
      </c>
      <c r="B53" s="10">
        <v>2</v>
      </c>
      <c r="C53" s="10">
        <v>2</v>
      </c>
      <c r="D53" s="50"/>
      <c r="E53" s="10"/>
      <c r="F53" s="50" t="s">
        <v>49</v>
      </c>
    </row>
    <row r="54" spans="1:6" ht="38.25" customHeight="1" x14ac:dyDescent="0.25">
      <c r="A54" s="8" t="s">
        <v>48</v>
      </c>
      <c r="B54" s="10">
        <v>2</v>
      </c>
      <c r="C54" s="10"/>
      <c r="D54" s="58"/>
      <c r="E54" s="10"/>
      <c r="F54" s="58"/>
    </row>
    <row r="55" spans="1:6" ht="54" customHeight="1" x14ac:dyDescent="0.25">
      <c r="A55" s="34" t="s">
        <v>65</v>
      </c>
      <c r="B55" s="10">
        <v>2</v>
      </c>
      <c r="C55" s="10">
        <v>1</v>
      </c>
      <c r="D55" s="58" t="s">
        <v>180</v>
      </c>
      <c r="E55" s="10"/>
      <c r="F55" s="58"/>
    </row>
    <row r="56" spans="1:6" ht="22.5" customHeight="1" x14ac:dyDescent="0.25">
      <c r="A56" s="24" t="s">
        <v>5</v>
      </c>
      <c r="B56" s="6">
        <f>B13+B20+B48</f>
        <v>62</v>
      </c>
      <c r="C56" s="6">
        <f>C13+C20+C48</f>
        <v>55</v>
      </c>
      <c r="D56" s="10"/>
      <c r="E56" s="6">
        <f>E13+E20+E48</f>
        <v>0</v>
      </c>
      <c r="F56" s="61"/>
    </row>
    <row r="57" spans="1:6" ht="27.75" customHeight="1" x14ac:dyDescent="0.25">
      <c r="A57" s="23" t="s">
        <v>6</v>
      </c>
      <c r="B57" s="10"/>
      <c r="C57" s="91">
        <f>ROUND(C56/B56*100,0)</f>
        <v>89</v>
      </c>
      <c r="D57" s="92"/>
      <c r="E57" s="85">
        <f>ROUND(E56/B56*100,0)</f>
        <v>0</v>
      </c>
      <c r="F57" s="85"/>
    </row>
    <row r="58" spans="1:6" ht="27" customHeight="1" x14ac:dyDescent="0.25">
      <c r="A58" s="23" t="s">
        <v>7</v>
      </c>
      <c r="B58" s="10"/>
      <c r="C58" s="85" t="str">
        <f>IF(AND(AND(C15=2,C22=2),C57&gt;=80),"Loại A",IF(AND(AND(C15=2,C22=2),C57&gt;=65),"Loại B",IF(AND(AND(C15=2,C22=2),C57&gt;=50),"Loại C",IF(AND(AND(C15=2,C22=2),C57&lt;50),"Không đạt chuẩn",IF(OR(C15&lt;2,C22&lt;2),"Không đạt chuẩn")))))</f>
        <v>Loại A</v>
      </c>
      <c r="D58" s="85"/>
      <c r="E58" s="85" t="str">
        <f>IF(AND(AND(E15=2,E22=2),E57&gt;=80),"Loại A",IF(AND(AND(E15=2,E22=2),E57&gt;=65),"Loại B",IF(AND(AND(E15=2,E22=2),E57&gt;=50),"Loại C",IF(AND(AND(E15=2,E22=2),E57&lt;50),"Không đạt chuẩn",IF(OR(E15&lt;2,E22&lt;2),"Không đạt chuẩn")))))</f>
        <v>Không đạt chuẩn</v>
      </c>
      <c r="F58" s="85"/>
    </row>
    <row r="59" spans="1:6" x14ac:dyDescent="0.25">
      <c r="A59" s="13"/>
    </row>
    <row r="60" spans="1:6" x14ac:dyDescent="0.25">
      <c r="A60" s="25" t="s">
        <v>183</v>
      </c>
      <c r="D60" s="83" t="s">
        <v>156</v>
      </c>
      <c r="E60" s="83"/>
      <c r="F60" s="83"/>
    </row>
    <row r="61" spans="1:6" x14ac:dyDescent="0.25">
      <c r="A61" s="26" t="s">
        <v>8</v>
      </c>
      <c r="D61" s="86" t="s">
        <v>9</v>
      </c>
      <c r="E61" s="86"/>
      <c r="F61" s="86"/>
    </row>
    <row r="62" spans="1:6" x14ac:dyDescent="0.25">
      <c r="A62" s="25" t="s">
        <v>10</v>
      </c>
      <c r="D62" s="83" t="s">
        <v>10</v>
      </c>
      <c r="E62" s="83"/>
      <c r="F62" s="83"/>
    </row>
    <row r="64" spans="1:6" x14ac:dyDescent="0.25">
      <c r="C64" s="14"/>
    </row>
    <row r="66" spans="1:3" x14ac:dyDescent="0.25">
      <c r="A66" s="100" t="s">
        <v>184</v>
      </c>
      <c r="C66" s="14"/>
    </row>
  </sheetData>
  <mergeCells count="13">
    <mergeCell ref="D2:F2"/>
    <mergeCell ref="A4:F4"/>
    <mergeCell ref="A11:A12"/>
    <mergeCell ref="B11:B12"/>
    <mergeCell ref="C11:D11"/>
    <mergeCell ref="E11:F11"/>
    <mergeCell ref="D62:F62"/>
    <mergeCell ref="C57:D57"/>
    <mergeCell ref="E57:F57"/>
    <mergeCell ref="C58:D58"/>
    <mergeCell ref="E58:F58"/>
    <mergeCell ref="D60:F60"/>
    <mergeCell ref="D61:F61"/>
  </mergeCells>
  <conditionalFormatting sqref="B13:C55">
    <cfRule type="cellIs" dxfId="1" priority="9" stopIfTrue="1" operator="equal">
      <formula>0</formula>
    </cfRule>
  </conditionalFormatting>
  <conditionalFormatting sqref="E13:E55">
    <cfRule type="cellIs" dxfId="0" priority="1" stopIfTrue="1" operator="equal">
      <formula>0</formula>
    </cfRule>
  </conditionalFormatting>
  <pageMargins left="0.54" right="0.16" top="0.24" bottom="0.26" header="0.16" footer="0.16"/>
  <pageSetup scale="9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workbookViewId="0">
      <selection activeCell="J12" sqref="J12"/>
    </sheetView>
  </sheetViews>
  <sheetFormatPr defaultRowHeight="16.5" x14ac:dyDescent="0.25"/>
  <cols>
    <col min="1" max="1" width="4.109375" style="5" customWidth="1"/>
    <col min="2" max="2" width="22.6640625" style="5" customWidth="1"/>
    <col min="3" max="4" width="6.21875" style="5" customWidth="1"/>
    <col min="5" max="5" width="6.33203125" style="5" customWidth="1"/>
    <col min="6" max="6" width="9.109375" style="5" customWidth="1"/>
    <col min="7" max="7" width="12" style="5" customWidth="1"/>
    <col min="8" max="8" width="9" style="18" customWidth="1"/>
    <col min="9" max="9" width="11.88671875" style="18" customWidth="1"/>
    <col min="10" max="10" width="37.5546875" style="5" customWidth="1"/>
    <col min="11" max="16384" width="8.88671875" style="5"/>
  </cols>
  <sheetData>
    <row r="1" spans="1:10" ht="11.25" customHeight="1" x14ac:dyDescent="0.25"/>
    <row r="2" spans="1:10" ht="58.5" customHeight="1" x14ac:dyDescent="0.25">
      <c r="A2" s="93" t="s">
        <v>98</v>
      </c>
      <c r="B2" s="93"/>
      <c r="C2" s="93"/>
      <c r="D2" s="11"/>
      <c r="E2" s="3"/>
      <c r="G2" s="87" t="s">
        <v>11</v>
      </c>
      <c r="H2" s="87"/>
      <c r="I2" s="87"/>
      <c r="J2" s="87"/>
    </row>
    <row r="3" spans="1:10" x14ac:dyDescent="0.25">
      <c r="B3" s="1"/>
      <c r="C3" s="1"/>
      <c r="D3" s="1"/>
      <c r="E3" s="2"/>
    </row>
    <row r="4" spans="1:10" ht="59.25" customHeight="1" x14ac:dyDescent="0.25">
      <c r="B4" s="88" t="s">
        <v>157</v>
      </c>
      <c r="C4" s="88"/>
      <c r="D4" s="88"/>
      <c r="E4" s="89"/>
      <c r="F4" s="89"/>
      <c r="G4" s="89"/>
      <c r="H4" s="89"/>
      <c r="I4" s="89"/>
      <c r="J4" s="89"/>
    </row>
    <row r="5" spans="1:10" ht="9.75" customHeight="1" x14ac:dyDescent="0.25">
      <c r="B5" s="39"/>
      <c r="C5" s="39"/>
      <c r="D5" s="39"/>
    </row>
    <row r="6" spans="1:10" ht="10.5" customHeight="1" x14ac:dyDescent="0.25">
      <c r="B6" s="4"/>
      <c r="C6" s="4"/>
      <c r="D6" s="4"/>
    </row>
    <row r="7" spans="1:10" ht="33" customHeight="1" x14ac:dyDescent="0.25">
      <c r="A7" s="94" t="s">
        <v>81</v>
      </c>
      <c r="B7" s="84" t="s">
        <v>82</v>
      </c>
      <c r="C7" s="95" t="s">
        <v>83</v>
      </c>
      <c r="D7" s="96"/>
      <c r="E7" s="97"/>
      <c r="F7" s="84" t="s">
        <v>84</v>
      </c>
      <c r="G7" s="84"/>
      <c r="H7" s="84" t="s">
        <v>85</v>
      </c>
      <c r="I7" s="84"/>
      <c r="J7" s="98" t="s">
        <v>86</v>
      </c>
    </row>
    <row r="8" spans="1:10" ht="33" x14ac:dyDescent="0.25">
      <c r="A8" s="94"/>
      <c r="B8" s="84"/>
      <c r="C8" s="37" t="s">
        <v>87</v>
      </c>
      <c r="D8" s="37" t="s">
        <v>88</v>
      </c>
      <c r="E8" s="37" t="s">
        <v>89</v>
      </c>
      <c r="F8" s="37" t="s">
        <v>90</v>
      </c>
      <c r="G8" s="37" t="s">
        <v>7</v>
      </c>
      <c r="H8" s="37" t="s">
        <v>90</v>
      </c>
      <c r="I8" s="37" t="s">
        <v>7</v>
      </c>
      <c r="J8" s="99"/>
    </row>
    <row r="9" spans="1:10" ht="34.5" customHeight="1" x14ac:dyDescent="0.25">
      <c r="A9" s="42" t="s">
        <v>91</v>
      </c>
      <c r="B9" s="43" t="s">
        <v>158</v>
      </c>
      <c r="C9" s="16"/>
      <c r="D9" s="16" t="s">
        <v>159</v>
      </c>
      <c r="E9" s="16"/>
      <c r="F9" s="16">
        <v>90</v>
      </c>
      <c r="G9" s="16" t="s">
        <v>160</v>
      </c>
      <c r="H9" s="16">
        <v>90</v>
      </c>
      <c r="I9" s="16" t="s">
        <v>160</v>
      </c>
      <c r="J9" s="63" t="s">
        <v>161</v>
      </c>
    </row>
    <row r="10" spans="1:10" ht="24.75" customHeight="1" x14ac:dyDescent="0.25">
      <c r="A10" s="42" t="s">
        <v>92</v>
      </c>
      <c r="B10" s="43"/>
      <c r="C10" s="16"/>
      <c r="D10" s="16"/>
      <c r="E10" s="16"/>
      <c r="F10" s="16"/>
      <c r="G10" s="16"/>
      <c r="H10" s="16"/>
      <c r="I10" s="16"/>
      <c r="J10" s="62"/>
    </row>
    <row r="11" spans="1:10" ht="24.75" customHeight="1" x14ac:dyDescent="0.25">
      <c r="A11" s="42" t="s">
        <v>93</v>
      </c>
      <c r="B11" s="43"/>
      <c r="C11" s="16"/>
      <c r="D11" s="16"/>
      <c r="E11" s="16"/>
      <c r="F11" s="16"/>
      <c r="G11" s="16"/>
      <c r="H11" s="16"/>
      <c r="I11" s="16"/>
      <c r="J11" s="44"/>
    </row>
    <row r="12" spans="1:10" ht="24.75" customHeight="1" x14ac:dyDescent="0.25">
      <c r="A12" s="42" t="s">
        <v>94</v>
      </c>
      <c r="B12" s="45"/>
      <c r="C12" s="16"/>
      <c r="D12" s="16"/>
      <c r="E12" s="16"/>
      <c r="F12" s="16"/>
      <c r="G12" s="16"/>
      <c r="H12" s="16"/>
      <c r="I12" s="16"/>
      <c r="J12" s="44"/>
    </row>
    <row r="13" spans="1:10" ht="24.75" customHeight="1" x14ac:dyDescent="0.25">
      <c r="A13" s="42" t="s">
        <v>95</v>
      </c>
      <c r="B13" s="43"/>
      <c r="C13" s="16"/>
      <c r="D13" s="16"/>
      <c r="E13" s="16"/>
      <c r="F13" s="16"/>
      <c r="G13" s="16"/>
      <c r="H13" s="16"/>
      <c r="I13" s="16"/>
      <c r="J13" s="44"/>
    </row>
    <row r="14" spans="1:10" ht="24.75" customHeight="1" x14ac:dyDescent="0.25">
      <c r="A14" s="42" t="s">
        <v>96</v>
      </c>
      <c r="B14" s="43"/>
      <c r="C14" s="16"/>
      <c r="D14" s="16"/>
      <c r="E14" s="16"/>
      <c r="F14" s="16"/>
      <c r="G14" s="16"/>
      <c r="H14" s="16"/>
      <c r="I14" s="16"/>
      <c r="J14" s="44"/>
    </row>
    <row r="15" spans="1:10" x14ac:dyDescent="0.25">
      <c r="B15" s="13"/>
      <c r="C15" s="13"/>
      <c r="D15" s="13"/>
    </row>
    <row r="16" spans="1:10" x14ac:dyDescent="0.25">
      <c r="B16" s="36"/>
      <c r="C16" s="36"/>
      <c r="D16" s="36"/>
      <c r="H16" s="83" t="s">
        <v>162</v>
      </c>
      <c r="I16" s="83"/>
      <c r="J16" s="83"/>
    </row>
    <row r="17" spans="2:10" x14ac:dyDescent="0.25">
      <c r="B17" s="38" t="s">
        <v>97</v>
      </c>
      <c r="C17" s="38"/>
      <c r="D17" s="38"/>
      <c r="H17" s="86" t="s">
        <v>99</v>
      </c>
      <c r="I17" s="86"/>
      <c r="J17" s="86"/>
    </row>
    <row r="18" spans="2:10" x14ac:dyDescent="0.25">
      <c r="B18" s="36"/>
      <c r="C18" s="36"/>
      <c r="D18" s="36"/>
      <c r="G18" s="83"/>
      <c r="H18" s="83"/>
      <c r="I18" s="83"/>
      <c r="J18" s="83"/>
    </row>
    <row r="20" spans="2:10" x14ac:dyDescent="0.25">
      <c r="F20" s="14"/>
    </row>
  </sheetData>
  <mergeCells count="12">
    <mergeCell ref="H16:J16"/>
    <mergeCell ref="H17:J17"/>
    <mergeCell ref="G18:J18"/>
    <mergeCell ref="A2:C2"/>
    <mergeCell ref="G2:J2"/>
    <mergeCell ref="B4:J4"/>
    <mergeCell ref="A7:A8"/>
    <mergeCell ref="B7:B8"/>
    <mergeCell ref="C7:E7"/>
    <mergeCell ref="F7:G7"/>
    <mergeCell ref="H7:I7"/>
    <mergeCell ref="J7:J8"/>
  </mergeCells>
  <pageMargins left="0.18" right="0.16" top="0.75" bottom="0.75" header="0.3" footer="0.3"/>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VCQL</vt:lpstr>
      <vt:lpstr>NHAN VIEN</vt:lpstr>
      <vt:lpstr>Tong hop</vt:lpstr>
      <vt:lpstr>'NHAN VIEN'!Print_Titles</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chi</cp:lastModifiedBy>
  <cp:lastPrinted>2019-11-20T02:05:50Z</cp:lastPrinted>
  <dcterms:created xsi:type="dcterms:W3CDTF">2018-08-15T07:37:54Z</dcterms:created>
  <dcterms:modified xsi:type="dcterms:W3CDTF">2020-05-20T06:48:18Z</dcterms:modified>
</cp:coreProperties>
</file>